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/>
  <mc:AlternateContent xmlns:mc="http://schemas.openxmlformats.org/markup-compatibility/2006">
    <mc:Choice Requires="x15">
      <x15ac:absPath xmlns:x15ac="http://schemas.microsoft.com/office/spreadsheetml/2010/11/ac" url="J:\20200412\ODOT\08_WAR-42-20.23\118273\400-Engineering\Traffic\EngData\"/>
    </mc:Choice>
  </mc:AlternateContent>
  <xr:revisionPtr revIDLastSave="0" documentId="13_ncr:1_{3C55F639-94A4-4CBB-867E-1CBA62B66468}" xr6:coauthVersionLast="36" xr6:coauthVersionMax="36" xr10:uidLastSave="{00000000-0000-0000-0000-000000000000}"/>
  <bookViews>
    <workbookView xWindow="0" yWindow="0" windowWidth="28800" windowHeight="14115" xr2:uid="{00000000-000D-0000-FFFF-FFFF00000000}"/>
  </bookViews>
  <sheets>
    <sheet name="Sheet1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2" i="1" l="1"/>
  <c r="O33" i="1"/>
  <c r="O34" i="1"/>
  <c r="O31" i="1"/>
  <c r="P69" i="1" l="1"/>
  <c r="Q87" i="1"/>
  <c r="P11" i="1"/>
  <c r="P10" i="1"/>
  <c r="O11" i="1"/>
  <c r="O10" i="1"/>
  <c r="AB72" i="1" l="1"/>
  <c r="AB73" i="1"/>
  <c r="P73" i="1" s="1"/>
  <c r="P87" i="1" s="1"/>
  <c r="AB74" i="1"/>
  <c r="AB71" i="1"/>
  <c r="AB68" i="1"/>
  <c r="AB65" i="1"/>
  <c r="AB66" i="1"/>
  <c r="AB64" i="1"/>
  <c r="X49" i="1"/>
  <c r="X48" i="1"/>
  <c r="U37" i="1"/>
  <c r="O37" i="1" s="1"/>
  <c r="U38" i="1"/>
  <c r="O38" i="1" s="1"/>
  <c r="U39" i="1"/>
  <c r="O39" i="1" s="1"/>
  <c r="U36" i="1"/>
  <c r="O36" i="1" s="1"/>
  <c r="T32" i="1"/>
  <c r="T33" i="1"/>
  <c r="T34" i="1"/>
  <c r="T31" i="1"/>
  <c r="S29" i="1"/>
  <c r="S27" i="1"/>
  <c r="R25" i="1"/>
  <c r="R24" i="1"/>
  <c r="AA87" i="1"/>
  <c r="AC87" i="1"/>
  <c r="AD87" i="1"/>
  <c r="AE87" i="1"/>
  <c r="AF87" i="1"/>
  <c r="V42" i="1"/>
  <c r="U23" i="1"/>
  <c r="U87" i="1" s="1"/>
  <c r="O87" i="1" l="1"/>
  <c r="T86" i="1"/>
  <c r="T87" i="1" s="1"/>
  <c r="T168" i="1"/>
  <c r="AA10" i="1" l="1"/>
  <c r="AB10" i="1"/>
  <c r="AC10" i="1"/>
  <c r="AA11" i="1"/>
  <c r="AB11" i="1"/>
  <c r="AC11" i="1"/>
  <c r="AA23" i="1"/>
  <c r="AB23" i="1"/>
  <c r="AB87" i="1" s="1"/>
  <c r="AC23" i="1"/>
  <c r="AA92" i="1"/>
  <c r="AB92" i="1"/>
  <c r="AC92" i="1"/>
  <c r="AD92" i="1"/>
  <c r="AE92" i="1"/>
  <c r="AA93" i="1"/>
  <c r="AB93" i="1"/>
  <c r="AC93" i="1"/>
  <c r="AD93" i="1"/>
  <c r="AE93" i="1"/>
  <c r="AA105" i="1"/>
  <c r="AA169" i="1" s="1"/>
  <c r="AB105" i="1"/>
  <c r="AB169" i="1" s="1"/>
  <c r="AC105" i="1"/>
  <c r="AD105" i="1"/>
  <c r="AE105" i="1"/>
  <c r="X169" i="1" l="1"/>
  <c r="U168" i="1"/>
  <c r="T169" i="1" s="1"/>
  <c r="Y10" i="1"/>
  <c r="Y23" i="1"/>
  <c r="Y87" i="1" s="1"/>
  <c r="Z23" i="1"/>
  <c r="Z87" i="1" s="1"/>
  <c r="Y11" i="1"/>
  <c r="Z10" i="1"/>
  <c r="Z11" i="1"/>
  <c r="S86" i="1"/>
  <c r="R86" i="1"/>
  <c r="R87" i="1" l="1"/>
  <c r="S92" i="1"/>
  <c r="S93" i="1"/>
  <c r="R11" i="1"/>
  <c r="S11" i="1"/>
  <c r="AF327" i="1" l="1"/>
  <c r="AE327" i="1"/>
  <c r="AD327" i="1"/>
  <c r="AC327" i="1"/>
  <c r="AB327" i="1"/>
  <c r="AA327" i="1"/>
  <c r="Z327" i="1"/>
  <c r="Y327" i="1"/>
  <c r="X327" i="1"/>
  <c r="W327" i="1"/>
  <c r="V327" i="1"/>
  <c r="U327" i="1"/>
  <c r="T327" i="1"/>
  <c r="R327" i="1"/>
  <c r="AF266" i="1"/>
  <c r="AE266" i="1"/>
  <c r="AD266" i="1"/>
  <c r="AC266" i="1"/>
  <c r="AB266" i="1"/>
  <c r="AA266" i="1"/>
  <c r="Z266" i="1"/>
  <c r="Y266" i="1"/>
  <c r="X266" i="1"/>
  <c r="W266" i="1"/>
  <c r="V266" i="1"/>
  <c r="U266" i="1"/>
  <c r="T266" i="1"/>
  <c r="R266" i="1"/>
  <c r="AF254" i="1"/>
  <c r="AE254" i="1"/>
  <c r="AD254" i="1"/>
  <c r="AC254" i="1"/>
  <c r="AB254" i="1"/>
  <c r="AA254" i="1"/>
  <c r="Z254" i="1"/>
  <c r="Y254" i="1"/>
  <c r="X254" i="1"/>
  <c r="W254" i="1"/>
  <c r="V254" i="1"/>
  <c r="U254" i="1"/>
  <c r="T254" i="1"/>
  <c r="R254" i="1"/>
  <c r="AF253" i="1"/>
  <c r="AE253" i="1"/>
  <c r="AD253" i="1"/>
  <c r="AC253" i="1"/>
  <c r="AB253" i="1"/>
  <c r="AA253" i="1"/>
  <c r="Z253" i="1"/>
  <c r="Y253" i="1"/>
  <c r="X253" i="1"/>
  <c r="W253" i="1"/>
  <c r="V253" i="1"/>
  <c r="U253" i="1"/>
  <c r="T253" i="1"/>
  <c r="R253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R248" i="1"/>
  <c r="AF187" i="1"/>
  <c r="AE187" i="1"/>
  <c r="AD187" i="1"/>
  <c r="AC187" i="1"/>
  <c r="AB187" i="1"/>
  <c r="AA187" i="1"/>
  <c r="Z187" i="1"/>
  <c r="Y187" i="1"/>
  <c r="X187" i="1"/>
  <c r="W187" i="1"/>
  <c r="V187" i="1"/>
  <c r="U187" i="1"/>
  <c r="T187" i="1"/>
  <c r="R187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R175" i="1"/>
  <c r="AF174" i="1"/>
  <c r="AE174" i="1"/>
  <c r="AD174" i="1"/>
  <c r="AC174" i="1"/>
  <c r="AB174" i="1"/>
  <c r="AA174" i="1"/>
  <c r="Z174" i="1"/>
  <c r="Y174" i="1"/>
  <c r="X174" i="1"/>
  <c r="W174" i="1"/>
  <c r="V174" i="1"/>
  <c r="U174" i="1"/>
  <c r="T174" i="1"/>
  <c r="R174" i="1"/>
  <c r="AF169" i="1"/>
  <c r="AF105" i="1"/>
  <c r="Z105" i="1"/>
  <c r="Z169" i="1" s="1"/>
  <c r="Y105" i="1"/>
  <c r="X105" i="1"/>
  <c r="W105" i="1"/>
  <c r="V105" i="1"/>
  <c r="AF93" i="1"/>
  <c r="Z93" i="1"/>
  <c r="Y93" i="1"/>
  <c r="X93" i="1"/>
  <c r="W93" i="1"/>
  <c r="V93" i="1"/>
  <c r="U93" i="1"/>
  <c r="T93" i="1"/>
  <c r="R93" i="1"/>
  <c r="AF92" i="1"/>
  <c r="Z92" i="1"/>
  <c r="Y92" i="1"/>
  <c r="X92" i="1"/>
  <c r="W92" i="1"/>
  <c r="V92" i="1"/>
  <c r="U92" i="1"/>
  <c r="T92" i="1"/>
  <c r="R92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X23" i="1"/>
  <c r="X87" i="1" s="1"/>
  <c r="W23" i="1"/>
  <c r="W87" i="1" s="1"/>
  <c r="V23" i="1"/>
  <c r="V87" i="1" s="1"/>
  <c r="X11" i="1"/>
  <c r="W11" i="1"/>
  <c r="V11" i="1"/>
  <c r="U11" i="1"/>
  <c r="T11" i="1"/>
  <c r="X10" i="1"/>
  <c r="W10" i="1"/>
  <c r="V10" i="1"/>
  <c r="U10" i="1"/>
  <c r="T10" i="1"/>
  <c r="S10" i="1"/>
  <c r="R10" i="1"/>
  <c r="D7" i="1"/>
  <c r="D89" i="1" s="1"/>
  <c r="D171" i="1" s="1"/>
  <c r="D250" i="1" s="1"/>
</calcChain>
</file>

<file path=xl/sharedStrings.xml><?xml version="1.0" encoding="utf-8"?>
<sst xmlns="http://schemas.openxmlformats.org/spreadsheetml/2006/main" count="295" uniqueCount="95">
  <si>
    <t>SPREADSHEET</t>
  </si>
  <si>
    <t>1)</t>
  </si>
  <si>
    <t>SAVE THIS FILE TO THE PROPER FOLDER FOR YOUR PROJECT AS THE SAME NAME AS YOUR DGN (I.E. #####GS001.XLSX)</t>
  </si>
  <si>
    <t>INSTRUCTIONS:</t>
  </si>
  <si>
    <t>2)</t>
  </si>
  <si>
    <t>ENTER ITEM CODE (FOR EXAMPLE: 201E11000) AND ADDITIONAL DESCRIPTION INTO THE BLUE CELLS</t>
  </si>
  <si>
    <t>3)</t>
  </si>
  <si>
    <t>ENTER ALL DATA REQUIRED, PAGE # AND SPLIT # MUST BE FILLED OUT.</t>
  </si>
  <si>
    <t>4)</t>
  </si>
  <si>
    <t>DO NOT REMOVE THE PROTECTION FROM THIS SPREADSHEET, LEAVE THE PROTECTION ON SO THAT YOU DO NOT DELETE NEEDED FORMULAS OR RESIZE SHEET</t>
  </si>
  <si>
    <t>Page #</t>
  </si>
  <si>
    <t>&lt;--- ENTER STARTING SHEET NUMBER</t>
  </si>
  <si>
    <t>ITEM_CODE</t>
  </si>
  <si>
    <t>ADDITIONAL_DESCRIPTION</t>
  </si>
  <si>
    <t>Split #</t>
  </si>
  <si>
    <t>SHEET NO.</t>
  </si>
  <si>
    <t>REF NO.</t>
  </si>
  <si>
    <t>LOCATION</t>
  </si>
  <si>
    <t>STATION TO STATION</t>
  </si>
  <si>
    <t>SIDE</t>
  </si>
  <si>
    <t>TO</t>
  </si>
  <si>
    <t>Total</t>
  </si>
  <si>
    <t xml:space="preserve">TOTALS CARRIED TO GENERAL SUMMARY  </t>
  </si>
  <si>
    <t>REF       NO.</t>
  </si>
  <si>
    <t>SUB-TOTALS</t>
  </si>
  <si>
    <t>YE-1</t>
  </si>
  <si>
    <t>LT</t>
  </si>
  <si>
    <t>YE-2</t>
  </si>
  <si>
    <t>RT</t>
  </si>
  <si>
    <t>WE-1</t>
  </si>
  <si>
    <t>WE-2</t>
  </si>
  <si>
    <t>WE-3</t>
  </si>
  <si>
    <t>LT/RT</t>
  </si>
  <si>
    <t>-</t>
  </si>
  <si>
    <t>CH-1</t>
  </si>
  <si>
    <t>CH-2</t>
  </si>
  <si>
    <t>XW-1</t>
  </si>
  <si>
    <t>XW-2</t>
  </si>
  <si>
    <t>SL-1</t>
  </si>
  <si>
    <t>LA-1</t>
  </si>
  <si>
    <t>LA-2</t>
  </si>
  <si>
    <t>LA-3</t>
  </si>
  <si>
    <t>LA-4</t>
  </si>
  <si>
    <t>LA-5</t>
  </si>
  <si>
    <t>LA-6</t>
  </si>
  <si>
    <t>DY-1</t>
  </si>
  <si>
    <t>DY-2</t>
  </si>
  <si>
    <t>DY-3</t>
  </si>
  <si>
    <t>DY-4</t>
  </si>
  <si>
    <t>R-1</t>
  </si>
  <si>
    <t>644E00104</t>
  </si>
  <si>
    <t>, YELLOW</t>
  </si>
  <si>
    <t>, WHITE</t>
  </si>
  <si>
    <t>644E00300</t>
  </si>
  <si>
    <t>644E00500</t>
  </si>
  <si>
    <t>644E00700</t>
  </si>
  <si>
    <t>, 6", SOLID DOUBLE YELLOW</t>
  </si>
  <si>
    <t>, 24", YELLOW</t>
  </si>
  <si>
    <t>644E01300</t>
  </si>
  <si>
    <t>FT</t>
  </si>
  <si>
    <t>647E20080</t>
  </si>
  <si>
    <t>CROSSWALK LINE, 24", TYPE B90</t>
  </si>
  <si>
    <t>SUB TOTALS</t>
  </si>
  <si>
    <t>644E30000</t>
  </si>
  <si>
    <t>YIM-1</t>
  </si>
  <si>
    <t>644E00900</t>
  </si>
  <si>
    <t>US-42</t>
  </si>
  <si>
    <t>$TP001B</t>
  </si>
  <si>
    <t>644E00720</t>
  </si>
  <si>
    <t>$TP001A</t>
  </si>
  <si>
    <t>RT/CL</t>
  </si>
  <si>
    <t>CL/LT</t>
  </si>
  <si>
    <t>CH-3</t>
  </si>
  <si>
    <t>CH-4</t>
  </si>
  <si>
    <t>SL-2</t>
  </si>
  <si>
    <t>SL-3</t>
  </si>
  <si>
    <t>CM-1</t>
  </si>
  <si>
    <t>CM-2</t>
  </si>
  <si>
    <t>YIM-2</t>
  </si>
  <si>
    <t>R-2</t>
  </si>
  <si>
    <t>R-3</t>
  </si>
  <si>
    <t>R-4</t>
  </si>
  <si>
    <t>R-5</t>
  </si>
  <si>
    <t>R-6</t>
  </si>
  <si>
    <t>R-7</t>
  </si>
  <si>
    <t>R-8</t>
  </si>
  <si>
    <t>R-9</t>
  </si>
  <si>
    <t>R-10</t>
  </si>
  <si>
    <t>R-11</t>
  </si>
  <si>
    <t>TS001</t>
  </si>
  <si>
    <t>621E00100</t>
  </si>
  <si>
    <t>621E54000</t>
  </si>
  <si>
    <t>YT-1</t>
  </si>
  <si>
    <t>YT-2</t>
  </si>
  <si>
    <t>644E00404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</si>
</sst>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\)"/>
    <numFmt numFmtId="165" formatCode="&quot;SUBSUMMARY SHEET &quot;#"/>
    <numFmt numFmtId="166" formatCode="0&quot;+&quot;00"/>
    <numFmt numFmtId="167" formatCode="0&quot;+&quot;00.00"/>
    <numFmt numFmtId="168" formatCode="0.000"/>
    <numFmt numFmtId="169" formatCode="0\ &quot;FT&quot;"/>
    <numFmt numFmtId="170" formatCode="0.00\ &quot;MILE&quot;"/>
  </numFmts>
  <fonts count="8" x14ac:knownFonts="1">
    <font>
      <sz val="11"/>
      <color theme="1"/>
      <name val="Tw Cen MT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u/>
      <sz val="10"/>
      <color indexed="12"/>
      <name val="Arial"/>
      <family val="2"/>
    </font>
    <font>
      <u/>
      <sz val="10"/>
      <color indexed="10"/>
      <name val="Arial"/>
      <family val="2"/>
    </font>
    <font>
      <b/>
      <sz val="1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/>
    <xf numFmtId="0" fontId="1" fillId="0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horizontal="right" vertical="center"/>
    </xf>
    <xf numFmtId="0" fontId="3" fillId="2" borderId="0" xfId="0" applyFont="1" applyFill="1" applyAlignment="1" applyProtection="1">
      <alignment vertical="center"/>
    </xf>
    <xf numFmtId="0" fontId="5" fillId="2" borderId="0" xfId="1" applyFont="1" applyFill="1" applyAlignment="1" applyProtection="1">
      <alignment vertical="center"/>
    </xf>
    <xf numFmtId="0" fontId="3" fillId="2" borderId="0" xfId="0" applyFont="1" applyFill="1" applyBorder="1" applyAlignment="1" applyProtection="1">
      <alignment vertical="center"/>
    </xf>
    <xf numFmtId="164" fontId="2" fillId="2" borderId="0" xfId="0" applyNumberFormat="1" applyFont="1" applyFill="1" applyAlignment="1" applyProtection="1">
      <alignment horizontal="center" vertical="center"/>
    </xf>
    <xf numFmtId="0" fontId="2" fillId="2" borderId="0" xfId="1" applyFont="1" applyFill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vertical="center"/>
    </xf>
    <xf numFmtId="0" fontId="6" fillId="4" borderId="0" xfId="0" applyFont="1" applyFill="1" applyAlignment="1" applyProtection="1">
      <alignment horizontal="center"/>
      <protection locked="0"/>
    </xf>
    <xf numFmtId="0" fontId="6" fillId="4" borderId="0" xfId="0" applyFont="1" applyFill="1" applyProtection="1"/>
    <xf numFmtId="0" fontId="1" fillId="4" borderId="0" xfId="0" applyFont="1" applyFill="1" applyAlignment="1" applyProtection="1">
      <alignment vertical="center"/>
    </xf>
    <xf numFmtId="0" fontId="1" fillId="5" borderId="1" xfId="0" applyFont="1" applyFill="1" applyBorder="1" applyAlignment="1" applyProtection="1">
      <alignment vertical="center"/>
      <protection locked="0"/>
    </xf>
    <xf numFmtId="49" fontId="1" fillId="4" borderId="0" xfId="0" applyNumberFormat="1" applyFont="1" applyFill="1" applyBorder="1" applyAlignment="1" applyProtection="1">
      <alignment horizontal="center" vertical="center"/>
      <protection locked="0"/>
    </xf>
    <xf numFmtId="11" fontId="1" fillId="4" borderId="2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22" xfId="0" applyFont="1" applyFill="1" applyBorder="1" applyAlignment="1" applyProtection="1">
      <alignment horizontal="center" vertical="center"/>
    </xf>
    <xf numFmtId="0" fontId="1" fillId="5" borderId="23" xfId="0" applyFont="1" applyFill="1" applyBorder="1" applyAlignment="1" applyProtection="1">
      <alignment vertical="center"/>
      <protection locked="0"/>
    </xf>
    <xf numFmtId="0" fontId="1" fillId="0" borderId="24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25" xfId="0" applyFont="1" applyFill="1" applyBorder="1" applyAlignment="1" applyProtection="1">
      <alignment horizontal="center" vertical="center"/>
      <protection locked="0"/>
    </xf>
    <xf numFmtId="0" fontId="1" fillId="0" borderId="26" xfId="0" applyFont="1" applyFill="1" applyBorder="1" applyAlignment="1" applyProtection="1">
      <alignment horizontal="center" vertical="center"/>
      <protection locked="0"/>
    </xf>
    <xf numFmtId="0" fontId="1" fillId="0" borderId="26" xfId="0" applyNumberFormat="1" applyFont="1" applyFill="1" applyBorder="1" applyAlignment="1" applyProtection="1">
      <alignment horizontal="center" vertical="center"/>
      <protection locked="0"/>
    </xf>
    <xf numFmtId="0" fontId="1" fillId="0" borderId="30" xfId="0" applyNumberFormat="1" applyFont="1" applyFill="1" applyBorder="1" applyAlignment="1" applyProtection="1">
      <alignment horizontal="center" vertical="center"/>
      <protection locked="0"/>
    </xf>
    <xf numFmtId="1" fontId="1" fillId="0" borderId="26" xfId="0" applyNumberFormat="1" applyFont="1" applyFill="1" applyBorder="1" applyAlignment="1" applyProtection="1">
      <alignment horizontal="center" vertical="center"/>
      <protection locked="0"/>
    </xf>
    <xf numFmtId="2" fontId="1" fillId="0" borderId="26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vertical="center"/>
    </xf>
    <xf numFmtId="0" fontId="1" fillId="0" borderId="31" xfId="0" applyFont="1" applyFill="1" applyBorder="1" applyAlignment="1" applyProtection="1">
      <alignment horizontal="center" vertical="center"/>
      <protection locked="0"/>
    </xf>
    <xf numFmtId="0" fontId="1" fillId="0" borderId="33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/>
      <protection locked="0"/>
    </xf>
    <xf numFmtId="0" fontId="1" fillId="0" borderId="9" xfId="0" applyNumberFormat="1" applyFont="1" applyFill="1" applyBorder="1" applyAlignment="1" applyProtection="1">
      <alignment horizontal="center" vertical="center"/>
      <protection locked="0"/>
    </xf>
    <xf numFmtId="0" fontId="1" fillId="0" borderId="34" xfId="0" applyNumberFormat="1" applyFont="1" applyFill="1" applyBorder="1" applyAlignment="1" applyProtection="1">
      <alignment horizontal="center" vertical="center"/>
      <protection locked="0"/>
    </xf>
    <xf numFmtId="1" fontId="1" fillId="0" borderId="9" xfId="0" applyNumberFormat="1" applyFont="1" applyFill="1" applyBorder="1" applyAlignment="1" applyProtection="1">
      <alignment horizontal="center" vertical="center"/>
      <protection locked="0"/>
    </xf>
    <xf numFmtId="2" fontId="1" fillId="0" borderId="9" xfId="0" applyNumberFormat="1" applyFont="1" applyFill="1" applyBorder="1" applyAlignment="1" applyProtection="1">
      <alignment horizontal="center" vertical="center"/>
      <protection locked="0"/>
    </xf>
    <xf numFmtId="1" fontId="1" fillId="0" borderId="33" xfId="0" applyNumberFormat="1" applyFont="1" applyFill="1" applyBorder="1" applyAlignment="1" applyProtection="1">
      <alignment horizontal="center" vertical="center"/>
      <protection locked="0"/>
    </xf>
    <xf numFmtId="2" fontId="1" fillId="0" borderId="33" xfId="0" applyNumberFormat="1" applyFont="1" applyFill="1" applyBorder="1" applyAlignment="1" applyProtection="1">
      <alignment horizontal="center" vertical="center"/>
      <protection locked="0"/>
    </xf>
    <xf numFmtId="0" fontId="1" fillId="0" borderId="32" xfId="0" quotePrefix="1" applyFont="1" applyFill="1" applyBorder="1" applyAlignment="1" applyProtection="1">
      <alignment horizontal="center" vertical="center"/>
      <protection locked="0"/>
    </xf>
    <xf numFmtId="0" fontId="1" fillId="0" borderId="32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7" xfId="0" applyNumberFormat="1" applyFont="1" applyFill="1" applyBorder="1" applyAlignment="1" applyProtection="1">
      <alignment horizontal="center" vertical="center"/>
      <protection locked="0"/>
    </xf>
    <xf numFmtId="0" fontId="1" fillId="0" borderId="8" xfId="0" applyNumberFormat="1" applyFont="1" applyFill="1" applyBorder="1" applyAlignment="1" applyProtection="1">
      <alignment horizontal="center" vertical="center"/>
      <protection locked="0"/>
    </xf>
    <xf numFmtId="1" fontId="1" fillId="0" borderId="7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vertical="center"/>
    </xf>
    <xf numFmtId="1" fontId="1" fillId="0" borderId="9" xfId="0" applyNumberFormat="1" applyFont="1" applyFill="1" applyBorder="1" applyAlignment="1" applyProtection="1">
      <alignment horizontal="center" vertical="center"/>
    </xf>
    <xf numFmtId="0" fontId="1" fillId="5" borderId="10" xfId="0" applyFont="1" applyFill="1" applyBorder="1" applyAlignment="1" applyProtection="1">
      <alignment vertical="center"/>
      <protection locked="0"/>
    </xf>
    <xf numFmtId="0" fontId="1" fillId="5" borderId="16" xfId="0" applyFont="1" applyFill="1" applyBorder="1" applyAlignment="1" applyProtection="1">
      <alignment vertical="center"/>
      <protection locked="0"/>
    </xf>
    <xf numFmtId="1" fontId="1" fillId="0" borderId="28" xfId="0" applyNumberFormat="1" applyFont="1" applyFill="1" applyBorder="1" applyAlignment="1" applyProtection="1">
      <alignment horizontal="center" vertical="center"/>
    </xf>
    <xf numFmtId="0" fontId="1" fillId="0" borderId="33" xfId="0" applyFont="1" applyFill="1" applyBorder="1" applyAlignment="1" applyProtection="1">
      <alignment horizontal="center" vertical="center"/>
    </xf>
    <xf numFmtId="0" fontId="1" fillId="0" borderId="33" xfId="0" applyFont="1" applyFill="1" applyBorder="1" applyAlignment="1" applyProtection="1">
      <alignment horizontal="center" vertical="center" textRotation="90" wrapText="1"/>
    </xf>
    <xf numFmtId="0" fontId="1" fillId="0" borderId="36" xfId="0" applyFont="1" applyFill="1" applyBorder="1" applyAlignment="1" applyProtection="1">
      <alignment horizontal="center" vertical="center"/>
    </xf>
    <xf numFmtId="0" fontId="1" fillId="0" borderId="38" xfId="0" applyFont="1" applyFill="1" applyBorder="1" applyAlignment="1" applyProtection="1">
      <alignment horizontal="center" vertical="center"/>
      <protection locked="0"/>
    </xf>
    <xf numFmtId="0" fontId="1" fillId="0" borderId="27" xfId="0" applyFont="1" applyFill="1" applyBorder="1" applyAlignment="1" applyProtection="1">
      <alignment horizontal="center" vertical="center"/>
      <protection locked="0"/>
    </xf>
    <xf numFmtId="1" fontId="1" fillId="0" borderId="28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/>
      <protection locked="0"/>
    </xf>
    <xf numFmtId="1" fontId="1" fillId="0" borderId="26" xfId="0" applyNumberFormat="1" applyFont="1" applyFill="1" applyBorder="1" applyAlignment="1" applyProtection="1">
      <alignment horizontal="center" vertical="center"/>
    </xf>
    <xf numFmtId="0" fontId="1" fillId="0" borderId="29" xfId="0" applyFont="1" applyFill="1" applyBorder="1" applyAlignment="1" applyProtection="1">
      <alignment horizontal="center" vertical="center"/>
      <protection locked="0"/>
    </xf>
    <xf numFmtId="0" fontId="1" fillId="0" borderId="28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vertical="center"/>
      <protection locked="0"/>
    </xf>
    <xf numFmtId="0" fontId="1" fillId="0" borderId="31" xfId="0" applyFont="1" applyFill="1" applyBorder="1" applyAlignment="1" applyProtection="1">
      <alignment vertical="center"/>
      <protection locked="0"/>
    </xf>
    <xf numFmtId="168" fontId="1" fillId="0" borderId="26" xfId="0" applyNumberFormat="1" applyFont="1" applyFill="1" applyBorder="1" applyAlignment="1" applyProtection="1">
      <alignment horizontal="center" vertical="center"/>
      <protection locked="0"/>
    </xf>
    <xf numFmtId="168" fontId="1" fillId="0" borderId="9" xfId="0" applyNumberFormat="1" applyFont="1" applyFill="1" applyBorder="1" applyAlignment="1" applyProtection="1">
      <alignment horizontal="center" vertical="center"/>
      <protection locked="0"/>
    </xf>
    <xf numFmtId="168" fontId="1" fillId="0" borderId="28" xfId="0" applyNumberFormat="1" applyFont="1" applyFill="1" applyBorder="1" applyAlignment="1" applyProtection="1">
      <alignment horizontal="center" vertical="center"/>
      <protection locked="0"/>
    </xf>
    <xf numFmtId="168" fontId="1" fillId="0" borderId="33" xfId="0" applyNumberFormat="1" applyFont="1" applyFill="1" applyBorder="1" applyAlignment="1" applyProtection="1">
      <alignment horizontal="center" vertical="center"/>
      <protection locked="0"/>
    </xf>
    <xf numFmtId="1" fontId="1" fillId="0" borderId="22" xfId="0" applyNumberFormat="1" applyFont="1" applyFill="1" applyBorder="1" applyAlignment="1" applyProtection="1">
      <alignment horizontal="center" vertical="center"/>
      <protection locked="0"/>
    </xf>
    <xf numFmtId="0" fontId="1" fillId="0" borderId="39" xfId="0" applyFont="1" applyFill="1" applyBorder="1" applyAlignment="1" applyProtection="1">
      <alignment vertical="center"/>
      <protection locked="0"/>
    </xf>
    <xf numFmtId="0" fontId="1" fillId="0" borderId="40" xfId="0" applyFont="1" applyFill="1" applyBorder="1" applyAlignment="1" applyProtection="1">
      <alignment vertical="center"/>
      <protection locked="0"/>
    </xf>
    <xf numFmtId="0" fontId="1" fillId="0" borderId="22" xfId="0" applyFont="1" applyFill="1" applyBorder="1" applyAlignment="1" applyProtection="1">
      <alignment vertical="center"/>
      <protection locked="0"/>
    </xf>
    <xf numFmtId="0" fontId="1" fillId="0" borderId="36" xfId="0" applyFont="1" applyFill="1" applyBorder="1" applyAlignment="1" applyProtection="1">
      <alignment vertical="center"/>
      <protection locked="0"/>
    </xf>
    <xf numFmtId="169" fontId="1" fillId="0" borderId="22" xfId="0" applyNumberFormat="1" applyFont="1" applyFill="1" applyBorder="1" applyAlignment="1" applyProtection="1">
      <alignment horizontal="center" vertical="center"/>
      <protection locked="0"/>
    </xf>
    <xf numFmtId="1" fontId="1" fillId="0" borderId="32" xfId="0" applyNumberFormat="1" applyFont="1" applyFill="1" applyBorder="1" applyAlignment="1" applyProtection="1">
      <alignment horizontal="center" vertical="center"/>
      <protection locked="0"/>
    </xf>
    <xf numFmtId="11" fontId="1" fillId="0" borderId="9" xfId="0" applyNumberFormat="1" applyFont="1" applyFill="1" applyBorder="1" applyAlignment="1" applyProtection="1">
      <alignment horizontal="center" vertical="center"/>
      <protection locked="0"/>
    </xf>
    <xf numFmtId="0" fontId="1" fillId="0" borderId="29" xfId="0" applyFont="1" applyFill="1" applyBorder="1" applyAlignment="1" applyProtection="1">
      <alignment horizontal="center" vertical="center"/>
    </xf>
    <xf numFmtId="170" fontId="1" fillId="0" borderId="26" xfId="0" applyNumberFormat="1" applyFont="1" applyFill="1" applyBorder="1" applyAlignment="1" applyProtection="1">
      <alignment horizontal="center" vertical="center"/>
    </xf>
    <xf numFmtId="0" fontId="1" fillId="0" borderId="17" xfId="0" applyFont="1" applyFill="1" applyBorder="1" applyAlignment="1" applyProtection="1">
      <alignment horizontal="center" vertical="center"/>
    </xf>
    <xf numFmtId="0" fontId="1" fillId="0" borderId="27" xfId="0" applyNumberFormat="1" applyFont="1" applyFill="1" applyBorder="1" applyAlignment="1" applyProtection="1">
      <alignment horizontal="center" vertical="center"/>
      <protection locked="0"/>
    </xf>
    <xf numFmtId="0" fontId="1" fillId="0" borderId="31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32" xfId="0" applyNumberFormat="1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29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right" vertical="center"/>
      <protection locked="0"/>
    </xf>
    <xf numFmtId="0" fontId="1" fillId="0" borderId="45" xfId="0" applyNumberFormat="1" applyFont="1" applyFill="1" applyBorder="1" applyAlignment="1" applyProtection="1">
      <alignment horizontal="center" vertical="center"/>
      <protection locked="0"/>
    </xf>
    <xf numFmtId="0" fontId="1" fillId="0" borderId="36" xfId="0" applyNumberFormat="1" applyFont="1" applyFill="1" applyBorder="1" applyAlignment="1" applyProtection="1">
      <alignment horizontal="center" vertical="center"/>
      <protection locked="0"/>
    </xf>
    <xf numFmtId="1" fontId="1" fillId="0" borderId="31" xfId="0" applyNumberFormat="1" applyFont="1" applyFill="1" applyBorder="1" applyAlignment="1" applyProtection="1">
      <alignment horizontal="center" vertical="center"/>
      <protection locked="0"/>
    </xf>
    <xf numFmtId="1" fontId="1" fillId="0" borderId="4" xfId="0" applyNumberFormat="1" applyFont="1" applyFill="1" applyBorder="1" applyAlignment="1" applyProtection="1">
      <alignment horizontal="center" vertical="center"/>
      <protection locked="0"/>
    </xf>
    <xf numFmtId="170" fontId="1" fillId="0" borderId="25" xfId="0" applyNumberFormat="1" applyFont="1" applyFill="1" applyBorder="1" applyAlignment="1" applyProtection="1">
      <alignment horizontal="center" vertical="center"/>
    </xf>
    <xf numFmtId="170" fontId="1" fillId="0" borderId="15" xfId="0" applyNumberFormat="1" applyFont="1" applyFill="1" applyBorder="1" applyAlignment="1" applyProtection="1">
      <alignment horizontal="center" vertical="center"/>
    </xf>
    <xf numFmtId="167" fontId="1" fillId="0" borderId="31" xfId="0" applyNumberFormat="1" applyFont="1" applyFill="1" applyBorder="1" applyAlignment="1" applyProtection="1">
      <alignment horizontal="center" vertical="center"/>
      <protection locked="0"/>
    </xf>
    <xf numFmtId="167" fontId="1" fillId="0" borderId="33" xfId="0" applyNumberFormat="1" applyFont="1" applyFill="1" applyBorder="1" applyAlignment="1" applyProtection="1">
      <alignment horizontal="center" vertical="center"/>
      <protection locked="0"/>
    </xf>
    <xf numFmtId="167" fontId="1" fillId="0" borderId="32" xfId="0" applyNumberFormat="1" applyFont="1" applyFill="1" applyBorder="1" applyAlignment="1" applyProtection="1">
      <alignment horizontal="center" vertical="center"/>
      <protection locked="0"/>
    </xf>
    <xf numFmtId="0" fontId="1" fillId="0" borderId="39" xfId="0" applyFont="1" applyFill="1" applyBorder="1" applyAlignment="1" applyProtection="1">
      <alignment horizontal="right" vertical="center"/>
      <protection locked="0"/>
    </xf>
    <xf numFmtId="0" fontId="1" fillId="0" borderId="40" xfId="0" applyFont="1" applyFill="1" applyBorder="1" applyAlignment="1" applyProtection="1">
      <alignment horizontal="right" vertical="center"/>
      <protection locked="0"/>
    </xf>
    <xf numFmtId="0" fontId="1" fillId="0" borderId="41" xfId="0" applyFont="1" applyFill="1" applyBorder="1" applyAlignment="1" applyProtection="1">
      <alignment horizontal="right" vertical="center"/>
      <protection locked="0"/>
    </xf>
    <xf numFmtId="0" fontId="1" fillId="0" borderId="27" xfId="0" applyFont="1" applyFill="1" applyBorder="1" applyAlignment="1" applyProtection="1">
      <alignment horizontal="center" vertical="center"/>
    </xf>
    <xf numFmtId="0" fontId="1" fillId="0" borderId="29" xfId="0" applyFont="1" applyFill="1" applyBorder="1" applyAlignment="1" applyProtection="1">
      <alignment horizontal="center" vertical="center"/>
    </xf>
    <xf numFmtId="0" fontId="1" fillId="0" borderId="35" xfId="0" applyFont="1" applyFill="1" applyBorder="1" applyAlignment="1" applyProtection="1">
      <alignment horizontal="center" vertical="center"/>
    </xf>
    <xf numFmtId="167" fontId="1" fillId="0" borderId="27" xfId="0" applyNumberFormat="1" applyFont="1" applyFill="1" applyBorder="1" applyAlignment="1" applyProtection="1">
      <alignment horizontal="center" vertical="center"/>
      <protection locked="0"/>
    </xf>
    <xf numFmtId="167" fontId="1" fillId="0" borderId="28" xfId="0" applyNumberFormat="1" applyFont="1" applyFill="1" applyBorder="1" applyAlignment="1" applyProtection="1">
      <alignment horizontal="center" vertical="center"/>
      <protection locked="0"/>
    </xf>
    <xf numFmtId="167" fontId="1" fillId="0" borderId="29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textRotation="90" wrapText="1"/>
    </xf>
    <xf numFmtId="165" fontId="6" fillId="3" borderId="0" xfId="0" applyNumberFormat="1" applyFont="1" applyFill="1" applyBorder="1" applyAlignment="1" applyProtection="1">
      <alignment horizontal="center" vertical="center"/>
    </xf>
    <xf numFmtId="0" fontId="1" fillId="4" borderId="0" xfId="0" applyFont="1" applyFill="1" applyBorder="1" applyAlignment="1" applyProtection="1">
      <alignment vertical="center"/>
    </xf>
    <xf numFmtId="0" fontId="1" fillId="4" borderId="2" xfId="0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1" fillId="0" borderId="19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20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14" xfId="0" applyFont="1" applyFill="1" applyBorder="1" applyAlignment="1" applyProtection="1">
      <alignment horizontal="center" vertical="center"/>
    </xf>
    <xf numFmtId="0" fontId="1" fillId="0" borderId="21" xfId="0" applyFont="1" applyFill="1" applyBorder="1" applyAlignment="1" applyProtection="1">
      <alignment horizontal="center" vertical="center"/>
    </xf>
    <xf numFmtId="0" fontId="1" fillId="0" borderId="33" xfId="0" applyFont="1" applyFill="1" applyBorder="1" applyAlignment="1" applyProtection="1">
      <alignment horizontal="center" vertical="center" textRotation="90" wrapText="1"/>
    </xf>
    <xf numFmtId="0" fontId="1" fillId="0" borderId="7" xfId="0" applyFont="1" applyFill="1" applyBorder="1" applyAlignment="1" applyProtection="1">
      <alignment horizontal="center" vertical="center" textRotation="90" wrapText="1"/>
    </xf>
    <xf numFmtId="0" fontId="1" fillId="0" borderId="13" xfId="0" applyFont="1" applyFill="1" applyBorder="1" applyAlignment="1" applyProtection="1">
      <alignment horizontal="center" vertical="center" textRotation="90" wrapText="1"/>
    </xf>
    <xf numFmtId="0" fontId="1" fillId="0" borderId="15" xfId="0" applyFont="1" applyFill="1" applyBorder="1" applyAlignment="1" applyProtection="1">
      <alignment horizontal="center" vertical="center" textRotation="90" wrapText="1"/>
    </xf>
    <xf numFmtId="0" fontId="1" fillId="0" borderId="42" xfId="0" applyNumberFormat="1" applyFont="1" applyFill="1" applyBorder="1" applyAlignment="1" applyProtection="1">
      <alignment horizontal="center" vertical="center"/>
      <protection locked="0"/>
    </xf>
    <xf numFmtId="0" fontId="1" fillId="0" borderId="43" xfId="0" applyNumberFormat="1" applyFont="1" applyFill="1" applyBorder="1" applyAlignment="1" applyProtection="1">
      <alignment horizontal="center" vertical="center"/>
      <protection locked="0"/>
    </xf>
    <xf numFmtId="0" fontId="1" fillId="0" borderId="44" xfId="0" applyNumberFormat="1" applyFont="1" applyFill="1" applyBorder="1" applyAlignment="1" applyProtection="1">
      <alignment horizontal="center" vertical="center"/>
      <protection locked="0"/>
    </xf>
    <xf numFmtId="1" fontId="1" fillId="0" borderId="27" xfId="0" applyNumberFormat="1" applyFont="1" applyFill="1" applyBorder="1" applyAlignment="1" applyProtection="1">
      <alignment horizontal="center" vertical="center"/>
    </xf>
    <xf numFmtId="1" fontId="1" fillId="0" borderId="28" xfId="0" applyNumberFormat="1" applyFont="1" applyFill="1" applyBorder="1" applyAlignment="1" applyProtection="1">
      <alignment horizontal="center" vertical="center"/>
    </xf>
    <xf numFmtId="166" fontId="1" fillId="0" borderId="31" xfId="0" applyNumberFormat="1" applyFont="1" applyFill="1" applyBorder="1" applyAlignment="1" applyProtection="1">
      <alignment horizontal="center" vertical="center"/>
      <protection locked="0"/>
    </xf>
    <xf numFmtId="166" fontId="1" fillId="0" borderId="33" xfId="0" applyNumberFormat="1" applyFont="1" applyFill="1" applyBorder="1" applyAlignment="1" applyProtection="1">
      <alignment horizontal="center" vertical="center"/>
      <protection locked="0"/>
    </xf>
    <xf numFmtId="166" fontId="1" fillId="0" borderId="32" xfId="0" applyNumberFormat="1" applyFont="1" applyFill="1" applyBorder="1" applyAlignment="1" applyProtection="1">
      <alignment horizontal="center" vertical="center"/>
      <protection locked="0"/>
    </xf>
    <xf numFmtId="166" fontId="1" fillId="0" borderId="4" xfId="0" applyNumberFormat="1" applyFont="1" applyFill="1" applyBorder="1" applyAlignment="1" applyProtection="1">
      <alignment horizontal="center" vertical="center"/>
      <protection locked="0"/>
    </xf>
    <xf numFmtId="166" fontId="1" fillId="0" borderId="6" xfId="0" applyNumberFormat="1" applyFont="1" applyFill="1" applyBorder="1" applyAlignment="1" applyProtection="1">
      <alignment horizontal="center" vertical="center"/>
      <protection locked="0"/>
    </xf>
    <xf numFmtId="166" fontId="1" fillId="0" borderId="5" xfId="0" applyNumberFormat="1" applyFont="1" applyFill="1" applyBorder="1" applyAlignment="1" applyProtection="1">
      <alignment horizontal="center" vertical="center"/>
      <protection locked="0"/>
    </xf>
    <xf numFmtId="166" fontId="1" fillId="0" borderId="27" xfId="0" applyNumberFormat="1" applyFont="1" applyFill="1" applyBorder="1" applyAlignment="1" applyProtection="1">
      <alignment horizontal="center" vertical="center"/>
      <protection locked="0"/>
    </xf>
    <xf numFmtId="166" fontId="1" fillId="0" borderId="28" xfId="0" applyNumberFormat="1" applyFont="1" applyFill="1" applyBorder="1" applyAlignment="1" applyProtection="1">
      <alignment horizontal="center" vertical="center"/>
      <protection locked="0"/>
    </xf>
    <xf numFmtId="166" fontId="1" fillId="0" borderId="29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86</xdr:row>
      <xdr:rowOff>0</xdr:rowOff>
    </xdr:from>
    <xdr:to>
      <xdr:col>32</xdr:col>
      <xdr:colOff>0</xdr:colOff>
      <xdr:row>86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9335750" y="13954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ShapeType="1"/>
        </xdr:cNvSpPr>
      </xdr:nvSpPr>
      <xdr:spPr bwMode="auto">
        <a:xfrm>
          <a:off x="19335750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ShapeType="1"/>
        </xdr:cNvSpPr>
      </xdr:nvSpPr>
      <xdr:spPr bwMode="auto">
        <a:xfrm rot="5400000">
          <a:off x="2765107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 bwMode="auto">
        <a:xfrm rot="5400000">
          <a:off x="26946225" y="1411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327"/>
  <sheetViews>
    <sheetView tabSelected="1" topLeftCell="A7" workbookViewId="0">
      <selection activeCell="P34" sqref="P34"/>
    </sheetView>
  </sheetViews>
  <sheetFormatPr defaultRowHeight="12.75" x14ac:dyDescent="0.2"/>
  <cols>
    <col min="1" max="1" width="2.25" style="1" customWidth="1"/>
    <col min="2" max="2" width="9" style="1"/>
    <col min="3" max="3" width="2.375" style="1" customWidth="1"/>
    <col min="4" max="4" width="5.625" style="1" customWidth="1"/>
    <col min="5" max="5" width="3.25" style="1" customWidth="1"/>
    <col min="6" max="6" width="5.375" style="1" customWidth="1"/>
    <col min="7" max="7" width="8.75" style="1" customWidth="1"/>
    <col min="8" max="8" width="18.625" style="1" customWidth="1"/>
    <col min="9" max="9" width="11.125" style="1" customWidth="1"/>
    <col min="10" max="10" width="5.875" style="1" customWidth="1"/>
    <col min="11" max="11" width="3.75" style="1" customWidth="1"/>
    <col min="12" max="12" width="11.125" style="1" customWidth="1"/>
    <col min="13" max="13" width="5.875" style="1" customWidth="1"/>
    <col min="14" max="17" width="8.5" style="10" customWidth="1"/>
    <col min="18" max="32" width="8.5" style="11" customWidth="1"/>
    <col min="33" max="33" width="2.375" style="1" customWidth="1"/>
    <col min="34" max="34" width="9" style="1"/>
    <col min="35" max="35" width="15.875" style="1" customWidth="1"/>
    <col min="36" max="36" width="8.75" style="1" bestFit="1" customWidth="1"/>
    <col min="37" max="16384" width="9" style="1"/>
  </cols>
  <sheetData>
    <row r="1" spans="1:39" ht="12.75" customHeight="1" x14ac:dyDescent="0.2">
      <c r="A1" s="1">
        <v>1</v>
      </c>
      <c r="D1" s="2"/>
      <c r="E1" s="2"/>
      <c r="F1" s="2"/>
      <c r="G1" s="2"/>
      <c r="H1" s="3"/>
      <c r="I1" s="3"/>
      <c r="J1" s="3" t="s">
        <v>0</v>
      </c>
      <c r="K1" s="4" t="s">
        <v>1</v>
      </c>
      <c r="L1" s="2" t="s">
        <v>2</v>
      </c>
      <c r="M1" s="5"/>
      <c r="N1" s="5"/>
      <c r="O1" s="5"/>
      <c r="P1" s="5"/>
      <c r="Q1" s="5"/>
      <c r="R1" s="5"/>
      <c r="S1" s="5"/>
      <c r="T1" s="6"/>
      <c r="U1" s="5"/>
      <c r="V1" s="5"/>
      <c r="W1" s="5"/>
      <c r="X1" s="6"/>
      <c r="Y1" s="6"/>
      <c r="Z1" s="6"/>
      <c r="AA1" s="6"/>
      <c r="AB1" s="6"/>
      <c r="AC1" s="6"/>
      <c r="AD1" s="7"/>
      <c r="AE1" s="7"/>
      <c r="AF1" s="7"/>
    </row>
    <row r="2" spans="1:39" ht="12.75" customHeight="1" x14ac:dyDescent="0.2">
      <c r="D2" s="2"/>
      <c r="E2" s="2"/>
      <c r="F2" s="2"/>
      <c r="G2" s="2"/>
      <c r="H2" s="3"/>
      <c r="I2" s="3"/>
      <c r="J2" s="3" t="s">
        <v>3</v>
      </c>
      <c r="K2" s="4" t="s">
        <v>4</v>
      </c>
      <c r="L2" s="2" t="s">
        <v>5</v>
      </c>
      <c r="M2" s="5"/>
      <c r="N2" s="5"/>
      <c r="O2" s="5"/>
      <c r="P2" s="5"/>
      <c r="Q2" s="5"/>
      <c r="R2" s="5"/>
      <c r="S2" s="5"/>
      <c r="T2" s="6"/>
      <c r="U2" s="5"/>
      <c r="V2" s="5"/>
      <c r="W2" s="5"/>
      <c r="X2" s="6"/>
      <c r="Y2" s="6"/>
      <c r="Z2" s="6"/>
      <c r="AA2" s="6"/>
      <c r="AB2" s="6"/>
      <c r="AC2" s="6"/>
      <c r="AD2" s="7"/>
      <c r="AE2" s="7"/>
      <c r="AF2" s="7"/>
    </row>
    <row r="3" spans="1:39" ht="12.75" customHeight="1" x14ac:dyDescent="0.2">
      <c r="D3" s="2"/>
      <c r="E3" s="3"/>
      <c r="F3" s="3"/>
      <c r="G3" s="3"/>
      <c r="H3" s="3"/>
      <c r="I3" s="3"/>
      <c r="J3" s="3"/>
      <c r="K3" s="4" t="s">
        <v>6</v>
      </c>
      <c r="L3" s="2" t="s">
        <v>7</v>
      </c>
      <c r="M3" s="5"/>
      <c r="N3" s="5"/>
      <c r="O3" s="5"/>
      <c r="P3" s="5"/>
      <c r="Q3" s="5"/>
      <c r="R3" s="5"/>
      <c r="S3" s="5"/>
      <c r="T3" s="2"/>
      <c r="U3" s="5"/>
      <c r="V3" s="5"/>
      <c r="W3" s="5"/>
      <c r="X3" s="2"/>
      <c r="Y3" s="2"/>
      <c r="Z3" s="2"/>
      <c r="AA3" s="2"/>
      <c r="AB3" s="2"/>
      <c r="AC3" s="2"/>
      <c r="AD3" s="7"/>
      <c r="AE3" s="7"/>
      <c r="AF3" s="7"/>
    </row>
    <row r="4" spans="1:39" ht="12.75" customHeight="1" x14ac:dyDescent="0.2">
      <c r="D4" s="2"/>
      <c r="E4" s="3"/>
      <c r="F4" s="3"/>
      <c r="G4" s="3"/>
      <c r="H4" s="8"/>
      <c r="I4" s="8"/>
      <c r="J4" s="8"/>
      <c r="K4" s="4" t="s">
        <v>8</v>
      </c>
      <c r="L4" s="2" t="s">
        <v>9</v>
      </c>
      <c r="M4" s="5"/>
      <c r="N4" s="5"/>
      <c r="O4" s="5"/>
      <c r="P4" s="5"/>
      <c r="Q4" s="5"/>
      <c r="R4" s="5"/>
      <c r="S4" s="5"/>
      <c r="T4" s="2"/>
      <c r="U4" s="5"/>
      <c r="V4" s="5"/>
      <c r="W4" s="5"/>
      <c r="X4" s="2"/>
      <c r="Y4" s="2"/>
      <c r="Z4" s="2"/>
      <c r="AA4" s="2"/>
      <c r="AB4" s="2"/>
      <c r="AC4" s="2"/>
      <c r="AD4" s="7"/>
      <c r="AE4" s="7"/>
      <c r="AF4" s="7"/>
    </row>
    <row r="5" spans="1:39" ht="12.75" customHeight="1" x14ac:dyDescent="0.2">
      <c r="D5" s="2"/>
      <c r="E5" s="3"/>
      <c r="F5" s="3"/>
      <c r="G5" s="3"/>
      <c r="H5" s="8"/>
      <c r="I5" s="8"/>
      <c r="J5" s="8"/>
      <c r="K5" s="4"/>
      <c r="L5" s="2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9"/>
      <c r="AE5" s="9"/>
      <c r="AF5" s="9"/>
    </row>
    <row r="6" spans="1:39" ht="12.75" customHeight="1" thickBot="1" x14ac:dyDescent="0.25"/>
    <row r="7" spans="1:39" ht="12.75" customHeight="1" thickBot="1" x14ac:dyDescent="0.25">
      <c r="B7" s="12" t="s">
        <v>10</v>
      </c>
      <c r="D7" s="108">
        <f>AH7</f>
        <v>1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H7" s="13">
        <v>1</v>
      </c>
      <c r="AI7" s="14" t="s">
        <v>11</v>
      </c>
      <c r="AJ7" s="15"/>
      <c r="AK7" s="15"/>
      <c r="AL7" s="15"/>
      <c r="AM7" s="15"/>
    </row>
    <row r="8" spans="1:39" ht="12.75" customHeight="1" thickBot="1" x14ac:dyDescent="0.25">
      <c r="B8" s="16" t="s">
        <v>89</v>
      </c>
      <c r="D8" s="109" t="s">
        <v>12</v>
      </c>
      <c r="E8" s="109"/>
      <c r="F8" s="109"/>
      <c r="G8" s="109"/>
      <c r="H8" s="109"/>
      <c r="I8" s="109"/>
      <c r="J8" s="109"/>
      <c r="K8" s="109"/>
      <c r="L8" s="109"/>
      <c r="M8" s="109"/>
      <c r="N8" s="17"/>
      <c r="O8" s="17" t="s">
        <v>90</v>
      </c>
      <c r="P8" s="17" t="s">
        <v>91</v>
      </c>
      <c r="Q8" s="17"/>
      <c r="R8" s="17" t="s">
        <v>50</v>
      </c>
      <c r="S8" s="17" t="s">
        <v>50</v>
      </c>
      <c r="T8" s="17" t="s">
        <v>53</v>
      </c>
      <c r="U8" s="17" t="s">
        <v>94</v>
      </c>
      <c r="V8" s="17" t="s">
        <v>54</v>
      </c>
      <c r="W8" s="17" t="s">
        <v>55</v>
      </c>
      <c r="X8" s="17" t="s">
        <v>68</v>
      </c>
      <c r="Y8" s="17" t="s">
        <v>65</v>
      </c>
      <c r="Z8" s="17" t="s">
        <v>58</v>
      </c>
      <c r="AA8" s="17"/>
      <c r="AB8" s="17" t="s">
        <v>63</v>
      </c>
      <c r="AC8" s="17"/>
      <c r="AD8" s="17" t="s">
        <v>60</v>
      </c>
      <c r="AE8" s="17"/>
      <c r="AF8" s="17"/>
    </row>
    <row r="9" spans="1:39" ht="12.75" customHeight="1" thickBot="1" x14ac:dyDescent="0.25">
      <c r="D9" s="110" t="s">
        <v>13</v>
      </c>
      <c r="E9" s="110"/>
      <c r="F9" s="110"/>
      <c r="G9" s="110"/>
      <c r="H9" s="110"/>
      <c r="I9" s="110"/>
      <c r="J9" s="110"/>
      <c r="K9" s="110"/>
      <c r="L9" s="110"/>
      <c r="M9" s="110"/>
      <c r="N9" s="18"/>
      <c r="O9" s="18"/>
      <c r="P9" s="18"/>
      <c r="Q9" s="18"/>
      <c r="R9" s="18" t="s">
        <v>51</v>
      </c>
      <c r="S9" s="18" t="s">
        <v>52</v>
      </c>
      <c r="T9" s="18" t="s">
        <v>56</v>
      </c>
      <c r="U9" s="18" t="s">
        <v>52</v>
      </c>
      <c r="V9" s="18"/>
      <c r="W9" s="18" t="s">
        <v>57</v>
      </c>
      <c r="X9" s="18"/>
      <c r="Y9" s="18" t="s">
        <v>51</v>
      </c>
      <c r="Z9" s="18"/>
      <c r="AA9" s="18"/>
      <c r="AB9" s="18"/>
      <c r="AC9" s="18"/>
      <c r="AD9" s="18"/>
      <c r="AE9" s="18"/>
      <c r="AF9" s="18"/>
    </row>
    <row r="10" spans="1:39" ht="12.75" customHeight="1" x14ac:dyDescent="0.2">
      <c r="B10" s="111" t="s">
        <v>14</v>
      </c>
      <c r="D10" s="114" t="s">
        <v>15</v>
      </c>
      <c r="E10" s="115"/>
      <c r="F10" s="116"/>
      <c r="G10" s="123" t="s">
        <v>16</v>
      </c>
      <c r="H10" s="123" t="s">
        <v>17</v>
      </c>
      <c r="I10" s="114" t="s">
        <v>18</v>
      </c>
      <c r="J10" s="115"/>
      <c r="K10" s="115"/>
      <c r="L10" s="115"/>
      <c r="M10" s="115"/>
      <c r="N10" s="126" t="s">
        <v>19</v>
      </c>
      <c r="O10" s="19" t="str">
        <f>IF(OR(TRIM(O8)=0,TRIM(O8)=""),"",IF(IFERROR(TRIM(INDEX(QryItemNamed,MATCH(TRIM(O8),ITEM,0),2)),"")="Y","SPECIAL",LEFT(IFERROR(TRIM(INDEX(ITEM,MATCH(TRIM(O8),ITEM,0))),""),3)))</f>
        <v>621</v>
      </c>
      <c r="P10" s="19" t="str">
        <f>IF(OR(TRIM(P8)=0,TRIM(P8)=""),"",IF(IFERROR(TRIM(INDEX(QryItemNamed,MATCH(TRIM(P8),ITEM,0),2)),"")="Y","SPECIAL",LEFT(IFERROR(TRIM(INDEX(ITEM,MATCH(TRIM(P8),ITEM,0))),""),3)))</f>
        <v>621</v>
      </c>
      <c r="Q10" s="19"/>
      <c r="R10" s="19" t="str">
        <f>IF(OR(TRIM(R8)=0,TRIM(R8)=""),"",IF(IFERROR(TRIM(INDEX(QryItemNamed,MATCH(TRIM(R8),ITEM,0),2)),"")="Y","SPECIAL",LEFT(IFERROR(TRIM(INDEX(ITEM,MATCH(TRIM(R8),ITEM,0))),""),3)))</f>
        <v>644</v>
      </c>
      <c r="S10" s="19" t="str">
        <f>IF(OR(TRIM(S8)=0,TRIM(S8)=""),"",IF(IFERROR(TRIM(INDEX(QryItemNamed,MATCH(TRIM(S8),ITEM,0),2)),"")="Y","SPECIAL",LEFT(IFERROR(TRIM(INDEX(ITEM,MATCH(TRIM(S8),ITEM,0))),""),3)))</f>
        <v>644</v>
      </c>
      <c r="T10" s="19" t="str">
        <f>IF(OR(TRIM(T8)=0,TRIM(T8)=""),"",IF(IFERROR(TRIM(INDEX(QryItemNamed,MATCH(TRIM(T8),ITEM,0),2)),"")="Y","SPECIAL",LEFT(IFERROR(TRIM(INDEX(ITEM,MATCH(TRIM(T8),ITEM,0))),""),3)))</f>
        <v>644</v>
      </c>
      <c r="U10" s="19" t="str">
        <f>IF(OR(TRIM(U8)=0,TRIM(U8)=""),"",IF(IFERROR(TRIM(INDEX(QryItemNamed,MATCH(TRIM(U8),ITEM,0),2)),"")="Y","SPECIAL",LEFT(IFERROR(TRIM(INDEX(ITEM,MATCH(TRIM(U8),ITEM,0))),""),3)))</f>
        <v>644</v>
      </c>
      <c r="V10" s="19" t="str">
        <f t="shared" ref="V10" si="0">IF(OR(TRIM(V8)=0,TRIM(V8)=""),"",IF(IFERROR(TRIM(INDEX(QryItemNamed,MATCH(TRIM(V8),ITEM,0),2)),"")="Y","SPECIAL",LEFT(IFERROR(TRIM(INDEX(ITEM,MATCH(TRIM(V8),ITEM,0))),""),3)))</f>
        <v>644</v>
      </c>
      <c r="W10" s="19" t="str">
        <f t="shared" ref="W10" si="1">IF(OR(TRIM(W8)=0,TRIM(W8)=""),"",IF(IFERROR(TRIM(INDEX(QryItemNamed,MATCH(TRIM(W8),ITEM,0),2)),"")="Y","SPECIAL",LEFT(IFERROR(TRIM(INDEX(ITEM,MATCH(TRIM(W8),ITEM,0))),""),3)))</f>
        <v>644</v>
      </c>
      <c r="X10" s="19" t="str">
        <f t="shared" ref="X10:Z10" si="2">IF(OR(TRIM(X8)=0,TRIM(X8)=""),"",IF(IFERROR(TRIM(INDEX(QryItemNamed,MATCH(TRIM(X8),ITEM,0),2)),"")="Y","SPECIAL",LEFT(IFERROR(TRIM(INDEX(ITEM,MATCH(TRIM(X8),ITEM,0))),""),3)))</f>
        <v>644</v>
      </c>
      <c r="Y10" s="19" t="str">
        <f t="shared" si="2"/>
        <v>644</v>
      </c>
      <c r="Z10" s="19" t="str">
        <f t="shared" si="2"/>
        <v>644</v>
      </c>
      <c r="AA10" s="19" t="str">
        <f t="shared" ref="AA10:AC10" si="3">IF(OR(TRIM(AA8)=0,TRIM(AA8)=""),"",IF(IFERROR(TRIM(INDEX(QryItemNamed,MATCH(TRIM(AA8),ITEM,0),2)),"")="Y","SPECIAL",LEFT(IFERROR(TRIM(INDEX(ITEM,MATCH(TRIM(AA8),ITEM,0))),""),3)))</f>
        <v/>
      </c>
      <c r="AB10" s="19" t="str">
        <f t="shared" si="3"/>
        <v>644</v>
      </c>
      <c r="AC10" s="19" t="str">
        <f t="shared" si="3"/>
        <v/>
      </c>
      <c r="AD10" s="19">
        <v>647</v>
      </c>
      <c r="AE10" s="19"/>
      <c r="AF10" s="19"/>
    </row>
    <row r="11" spans="1:39" ht="12.75" customHeight="1" x14ac:dyDescent="0.2">
      <c r="B11" s="112"/>
      <c r="D11" s="117"/>
      <c r="E11" s="118"/>
      <c r="F11" s="119"/>
      <c r="G11" s="124"/>
      <c r="H11" s="124"/>
      <c r="I11" s="117"/>
      <c r="J11" s="118"/>
      <c r="K11" s="118"/>
      <c r="L11" s="118"/>
      <c r="M11" s="118"/>
      <c r="N11" s="127"/>
      <c r="O11" s="130" t="str">
        <f t="shared" ref="O11:P11" si="4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RPM</v>
      </c>
      <c r="P11" s="130" t="str">
        <f t="shared" si="4"/>
        <v>RAISED PAVEMENT MARKER REMOVED</v>
      </c>
      <c r="Q11" s="130"/>
      <c r="R11" s="130" t="str">
        <f t="shared" ref="R11:S11" si="5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EDGE LINE, 6", YELLOW</v>
      </c>
      <c r="S11" s="130" t="str">
        <f t="shared" si="5"/>
        <v>EDGE LINE, 6", WHITE</v>
      </c>
      <c r="T11" s="130" t="str">
        <f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CENTER LINE, 6", SOLID DOUBLE YELLOW</v>
      </c>
      <c r="U11" s="130" t="str">
        <f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CHANNELIZING LINE, 12", WHITE</v>
      </c>
      <c r="V11" s="130" t="str">
        <f t="shared" ref="V11" si="6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STOP LINE</v>
      </c>
      <c r="W11" s="130" t="str">
        <f t="shared" ref="W11:Z11" si="7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TRANSVERSE/DIAGONAL LINE, 24", YELLOW</v>
      </c>
      <c r="X11" s="130" t="str">
        <f t="shared" si="7"/>
        <v>CHEVRON MARKING</v>
      </c>
      <c r="Y11" s="130" t="str">
        <f t="shared" si="7"/>
        <v>ISLAND MARKING, YELLOW</v>
      </c>
      <c r="Z11" s="130" t="str">
        <f t="shared" si="7"/>
        <v>LANE ARROW</v>
      </c>
      <c r="AA11" s="130" t="str">
        <f t="shared" ref="AA11:AC11" si="8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1" s="130" t="str">
        <f t="shared" si="8"/>
        <v>REMOVAL OF PAVEMENT MARKING</v>
      </c>
      <c r="AC11" s="130" t="str">
        <f t="shared" si="8"/>
        <v/>
      </c>
      <c r="AD11" s="130" t="s">
        <v>61</v>
      </c>
      <c r="AE11" s="130"/>
      <c r="AF11" s="130"/>
    </row>
    <row r="12" spans="1:39" ht="12.75" customHeight="1" x14ac:dyDescent="0.2">
      <c r="B12" s="112"/>
      <c r="D12" s="117"/>
      <c r="E12" s="118"/>
      <c r="F12" s="119"/>
      <c r="G12" s="124"/>
      <c r="H12" s="124"/>
      <c r="I12" s="117"/>
      <c r="J12" s="118"/>
      <c r="K12" s="118"/>
      <c r="L12" s="118"/>
      <c r="M12" s="118"/>
      <c r="N12" s="127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</row>
    <row r="13" spans="1:39" ht="12.75" customHeight="1" x14ac:dyDescent="0.2">
      <c r="B13" s="112"/>
      <c r="D13" s="117"/>
      <c r="E13" s="118"/>
      <c r="F13" s="119"/>
      <c r="G13" s="124"/>
      <c r="H13" s="124"/>
      <c r="I13" s="117"/>
      <c r="J13" s="118"/>
      <c r="K13" s="118"/>
      <c r="L13" s="118"/>
      <c r="M13" s="118"/>
      <c r="N13" s="127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</row>
    <row r="14" spans="1:39" ht="12.75" customHeight="1" x14ac:dyDescent="0.2">
      <c r="B14" s="112"/>
      <c r="D14" s="117"/>
      <c r="E14" s="118"/>
      <c r="F14" s="119"/>
      <c r="G14" s="124"/>
      <c r="H14" s="124"/>
      <c r="I14" s="117"/>
      <c r="J14" s="118"/>
      <c r="K14" s="118"/>
      <c r="L14" s="118"/>
      <c r="M14" s="118"/>
      <c r="N14" s="127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</row>
    <row r="15" spans="1:39" ht="12.75" customHeight="1" x14ac:dyDescent="0.2">
      <c r="B15" s="112"/>
      <c r="D15" s="117"/>
      <c r="E15" s="118"/>
      <c r="F15" s="119"/>
      <c r="G15" s="124"/>
      <c r="H15" s="124"/>
      <c r="I15" s="117"/>
      <c r="J15" s="118"/>
      <c r="K15" s="118"/>
      <c r="L15" s="118"/>
      <c r="M15" s="118"/>
      <c r="N15" s="127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</row>
    <row r="16" spans="1:39" ht="12.75" customHeight="1" x14ac:dyDescent="0.2">
      <c r="B16" s="112"/>
      <c r="D16" s="117"/>
      <c r="E16" s="118"/>
      <c r="F16" s="119"/>
      <c r="G16" s="124"/>
      <c r="H16" s="124"/>
      <c r="I16" s="117"/>
      <c r="J16" s="118"/>
      <c r="K16" s="118"/>
      <c r="L16" s="118"/>
      <c r="M16" s="118"/>
      <c r="N16" s="127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</row>
    <row r="17" spans="2:39" ht="12.75" customHeight="1" x14ac:dyDescent="0.2">
      <c r="B17" s="112"/>
      <c r="D17" s="117"/>
      <c r="E17" s="118"/>
      <c r="F17" s="119"/>
      <c r="G17" s="124"/>
      <c r="H17" s="124"/>
      <c r="I17" s="117"/>
      <c r="J17" s="118"/>
      <c r="K17" s="118"/>
      <c r="L17" s="118"/>
      <c r="M17" s="118"/>
      <c r="N17" s="127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</row>
    <row r="18" spans="2:39" ht="12.75" customHeight="1" x14ac:dyDescent="0.2">
      <c r="B18" s="112"/>
      <c r="D18" s="117"/>
      <c r="E18" s="118"/>
      <c r="F18" s="119"/>
      <c r="G18" s="124"/>
      <c r="H18" s="124"/>
      <c r="I18" s="117"/>
      <c r="J18" s="118"/>
      <c r="K18" s="118"/>
      <c r="L18" s="118"/>
      <c r="M18" s="118"/>
      <c r="N18" s="127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</row>
    <row r="19" spans="2:39" ht="12.75" customHeight="1" x14ac:dyDescent="0.2">
      <c r="B19" s="112"/>
      <c r="D19" s="117"/>
      <c r="E19" s="118"/>
      <c r="F19" s="119"/>
      <c r="G19" s="124"/>
      <c r="H19" s="124"/>
      <c r="I19" s="117"/>
      <c r="J19" s="118"/>
      <c r="K19" s="118"/>
      <c r="L19" s="118"/>
      <c r="M19" s="118"/>
      <c r="N19" s="127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</row>
    <row r="20" spans="2:39" ht="12.75" customHeight="1" x14ac:dyDescent="0.2">
      <c r="B20" s="112"/>
      <c r="D20" s="117"/>
      <c r="E20" s="118"/>
      <c r="F20" s="119"/>
      <c r="G20" s="124"/>
      <c r="H20" s="124"/>
      <c r="I20" s="117"/>
      <c r="J20" s="118"/>
      <c r="K20" s="118"/>
      <c r="L20" s="118"/>
      <c r="M20" s="118"/>
      <c r="N20" s="127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</row>
    <row r="21" spans="2:39" ht="12.75" customHeight="1" x14ac:dyDescent="0.2">
      <c r="B21" s="112"/>
      <c r="D21" s="117"/>
      <c r="E21" s="118"/>
      <c r="F21" s="119"/>
      <c r="G21" s="124"/>
      <c r="H21" s="124"/>
      <c r="I21" s="117"/>
      <c r="J21" s="118"/>
      <c r="K21" s="118"/>
      <c r="L21" s="118"/>
      <c r="M21" s="118"/>
      <c r="N21" s="127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</row>
    <row r="22" spans="2:39" ht="12.75" customHeight="1" x14ac:dyDescent="0.2">
      <c r="B22" s="112"/>
      <c r="D22" s="117"/>
      <c r="E22" s="118"/>
      <c r="F22" s="119"/>
      <c r="G22" s="124"/>
      <c r="H22" s="124"/>
      <c r="I22" s="117"/>
      <c r="J22" s="118"/>
      <c r="K22" s="118"/>
      <c r="L22" s="118"/>
      <c r="M22" s="118"/>
      <c r="N22" s="127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</row>
    <row r="23" spans="2:39" ht="13.5" customHeight="1" thickBot="1" x14ac:dyDescent="0.25">
      <c r="B23" s="113"/>
      <c r="D23" s="120"/>
      <c r="E23" s="121"/>
      <c r="F23" s="122"/>
      <c r="G23" s="125"/>
      <c r="H23" s="125"/>
      <c r="I23" s="120"/>
      <c r="J23" s="121"/>
      <c r="K23" s="121"/>
      <c r="L23" s="121"/>
      <c r="M23" s="121"/>
      <c r="N23" s="128"/>
      <c r="O23" s="20" t="s">
        <v>59</v>
      </c>
      <c r="P23" s="20" t="s">
        <v>59</v>
      </c>
      <c r="Q23" s="20"/>
      <c r="R23" s="20" t="s">
        <v>59</v>
      </c>
      <c r="S23" s="20" t="s">
        <v>59</v>
      </c>
      <c r="T23" s="20" t="s">
        <v>59</v>
      </c>
      <c r="U23" s="20" t="str">
        <f t="shared" ref="U23:V23" si="9">IF(OR(TRIM(U8)=0,TRIM(U8)=""),"",IF(IFERROR(TRIM(INDEX(QryItemNamed,MATCH(TRIM(U8),ITEM,0),3)),"")="LS","",IFERROR(TRIM(INDEX(QryItemNamed,MATCH(TRIM(U8),ITEM,0),3)),"")))</f>
        <v>FT</v>
      </c>
      <c r="V23" s="20" t="str">
        <f t="shared" si="9"/>
        <v>FT</v>
      </c>
      <c r="W23" s="20" t="str">
        <f t="shared" ref="W23" si="10">IF(OR(TRIM(W8)=0,TRIM(W8)=""),"",IF(IFERROR(TRIM(INDEX(QryItemNamed,MATCH(TRIM(W8),ITEM,0),3)),"")="LS","",IFERROR(TRIM(INDEX(QryItemNamed,MATCH(TRIM(W8),ITEM,0),3)),"")))</f>
        <v>FT</v>
      </c>
      <c r="X23" s="20" t="str">
        <f t="shared" ref="X23:Z23" si="11">IF(OR(TRIM(X8)=0,TRIM(X8)=""),"",IF(IFERROR(TRIM(INDEX(QryItemNamed,MATCH(TRIM(X8),ITEM,0),3)),"")="LS","",IFERROR(TRIM(INDEX(QryItemNamed,MATCH(TRIM(X8),ITEM,0),3)),"")))</f>
        <v>FT</v>
      </c>
      <c r="Y23" s="20" t="str">
        <f t="shared" si="11"/>
        <v>SF</v>
      </c>
      <c r="Z23" s="20" t="str">
        <f t="shared" si="11"/>
        <v>EACH</v>
      </c>
      <c r="AA23" s="20" t="str">
        <f t="shared" ref="AA23:AC23" si="12">IF(OR(TRIM(AA8)=0,TRIM(AA8)=""),"",IF(IFERROR(TRIM(INDEX(QryItemNamed,MATCH(TRIM(AA8),ITEM,0),3)),"")="LS","",IFERROR(TRIM(INDEX(QryItemNamed,MATCH(TRIM(AA8),ITEM,0),3)),"")))</f>
        <v/>
      </c>
      <c r="AB23" s="20" t="str">
        <f t="shared" si="12"/>
        <v>FT</v>
      </c>
      <c r="AC23" s="20" t="str">
        <f t="shared" si="12"/>
        <v/>
      </c>
      <c r="AD23" s="20" t="s">
        <v>59</v>
      </c>
      <c r="AE23" s="20"/>
      <c r="AF23" s="20"/>
    </row>
    <row r="24" spans="2:39" ht="12.75" customHeight="1" x14ac:dyDescent="0.2">
      <c r="B24" s="21">
        <f>IF(G24&lt;&gt;"",1,"")</f>
        <v>1</v>
      </c>
      <c r="D24" s="22"/>
      <c r="E24" s="23" t="s">
        <v>69</v>
      </c>
      <c r="F24" s="24"/>
      <c r="G24" s="56" t="s">
        <v>25</v>
      </c>
      <c r="H24" s="25" t="s">
        <v>66</v>
      </c>
      <c r="I24" s="144">
        <v>107090</v>
      </c>
      <c r="J24" s="145"/>
      <c r="K24" s="26" t="s">
        <v>20</v>
      </c>
      <c r="L24" s="144">
        <v>107276</v>
      </c>
      <c r="M24" s="146"/>
      <c r="N24" s="27" t="s">
        <v>70</v>
      </c>
      <c r="O24" s="80"/>
      <c r="P24" s="80"/>
      <c r="Q24" s="80"/>
      <c r="R24" s="28">
        <f>L24-I24</f>
        <v>186</v>
      </c>
      <c r="S24" s="65"/>
      <c r="T24" s="29"/>
      <c r="U24" s="29"/>
      <c r="V24" s="29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I24" s="30"/>
      <c r="AJ24" s="30"/>
      <c r="AK24" s="30"/>
      <c r="AL24" s="30"/>
      <c r="AM24" s="30"/>
    </row>
    <row r="25" spans="2:39" ht="12.75" customHeight="1" x14ac:dyDescent="0.2">
      <c r="B25" s="21">
        <f t="shared" ref="B25:B79" si="13">IF(G25&lt;&gt;"",1,"")</f>
        <v>1</v>
      </c>
      <c r="D25" s="22"/>
      <c r="E25" s="23" t="s">
        <v>67</v>
      </c>
      <c r="F25" s="24"/>
      <c r="G25" s="59" t="s">
        <v>27</v>
      </c>
      <c r="H25" s="22" t="s">
        <v>66</v>
      </c>
      <c r="I25" s="138">
        <v>107583</v>
      </c>
      <c r="J25" s="139"/>
      <c r="K25" s="34" t="s">
        <v>20</v>
      </c>
      <c r="L25" s="138">
        <v>107769</v>
      </c>
      <c r="M25" s="140"/>
      <c r="N25" s="35" t="s">
        <v>71</v>
      </c>
      <c r="O25" s="81"/>
      <c r="P25" s="81"/>
      <c r="Q25" s="81"/>
      <c r="R25" s="36">
        <f>L25-I25</f>
        <v>186</v>
      </c>
      <c r="S25" s="66"/>
      <c r="T25" s="37"/>
      <c r="U25" s="37"/>
      <c r="V25" s="37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I25" s="30"/>
      <c r="AJ25" s="30"/>
      <c r="AK25" s="30"/>
      <c r="AL25" s="30"/>
      <c r="AM25" s="30"/>
    </row>
    <row r="26" spans="2:39" ht="12.75" customHeight="1" x14ac:dyDescent="0.2">
      <c r="B26" s="21" t="str">
        <f t="shared" si="13"/>
        <v/>
      </c>
      <c r="D26" s="22"/>
      <c r="E26" s="23"/>
      <c r="F26" s="24"/>
      <c r="G26" s="59"/>
      <c r="H26" s="22"/>
      <c r="I26" s="138"/>
      <c r="J26" s="139"/>
      <c r="K26" s="34"/>
      <c r="L26" s="138"/>
      <c r="M26" s="140"/>
      <c r="N26" s="35"/>
      <c r="O26" s="81"/>
      <c r="P26" s="81"/>
      <c r="Q26" s="81"/>
      <c r="R26" s="36"/>
      <c r="S26" s="66"/>
      <c r="T26" s="39"/>
      <c r="U26" s="39"/>
      <c r="V26" s="39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I26" s="30"/>
      <c r="AJ26" s="30"/>
      <c r="AK26" s="30"/>
      <c r="AL26" s="30"/>
      <c r="AM26" s="30"/>
    </row>
    <row r="27" spans="2:39" ht="12.75" customHeight="1" x14ac:dyDescent="0.2">
      <c r="B27" s="21">
        <f t="shared" si="13"/>
        <v>1</v>
      </c>
      <c r="D27" s="22"/>
      <c r="E27" s="23" t="s">
        <v>67</v>
      </c>
      <c r="F27" s="24"/>
      <c r="G27" s="59" t="s">
        <v>29</v>
      </c>
      <c r="H27" s="31" t="s">
        <v>66</v>
      </c>
      <c r="I27" s="138">
        <v>107349</v>
      </c>
      <c r="J27" s="139"/>
      <c r="K27" s="34" t="s">
        <v>20</v>
      </c>
      <c r="L27" s="138">
        <v>107399</v>
      </c>
      <c r="M27" s="139"/>
      <c r="N27" s="35" t="s">
        <v>26</v>
      </c>
      <c r="O27" s="81"/>
      <c r="P27" s="81"/>
      <c r="Q27" s="81"/>
      <c r="R27" s="36"/>
      <c r="S27" s="36">
        <f>L27-I27</f>
        <v>50</v>
      </c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I27" s="30"/>
      <c r="AJ27" s="30"/>
      <c r="AK27" s="30"/>
      <c r="AL27" s="30"/>
      <c r="AM27" s="30"/>
    </row>
    <row r="28" spans="2:39" ht="12.75" customHeight="1" x14ac:dyDescent="0.2">
      <c r="B28" s="21">
        <f t="shared" si="13"/>
        <v>1</v>
      </c>
      <c r="D28" s="22"/>
      <c r="E28" s="23" t="s">
        <v>67</v>
      </c>
      <c r="F28" s="24"/>
      <c r="G28" s="59" t="s">
        <v>30</v>
      </c>
      <c r="H28" s="31" t="s">
        <v>66</v>
      </c>
      <c r="I28" s="138">
        <v>107412</v>
      </c>
      <c r="J28" s="139"/>
      <c r="K28" s="34" t="s">
        <v>20</v>
      </c>
      <c r="L28" s="138">
        <v>107458</v>
      </c>
      <c r="M28" s="140"/>
      <c r="N28" s="35" t="s">
        <v>28</v>
      </c>
      <c r="O28" s="81"/>
      <c r="P28" s="81"/>
      <c r="Q28" s="81"/>
      <c r="R28" s="36"/>
      <c r="S28" s="36">
        <v>210</v>
      </c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I28" s="30"/>
      <c r="AJ28" s="30"/>
      <c r="AM28" s="30"/>
    </row>
    <row r="29" spans="2:39" ht="12.75" customHeight="1" x14ac:dyDescent="0.2">
      <c r="B29" s="21">
        <f t="shared" si="13"/>
        <v>1</v>
      </c>
      <c r="D29" s="22"/>
      <c r="E29" s="23" t="s">
        <v>67</v>
      </c>
      <c r="F29" s="24"/>
      <c r="G29" s="59" t="s">
        <v>31</v>
      </c>
      <c r="H29" s="31" t="s">
        <v>66</v>
      </c>
      <c r="I29" s="138">
        <v>107469</v>
      </c>
      <c r="J29" s="139"/>
      <c r="K29" s="34" t="s">
        <v>20</v>
      </c>
      <c r="L29" s="138">
        <v>107483</v>
      </c>
      <c r="M29" s="140"/>
      <c r="N29" s="35" t="s">
        <v>28</v>
      </c>
      <c r="O29" s="81"/>
      <c r="P29" s="81"/>
      <c r="Q29" s="81"/>
      <c r="R29" s="36"/>
      <c r="S29" s="36">
        <f>L29-I29</f>
        <v>14</v>
      </c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I29" s="30"/>
      <c r="AJ29" s="30"/>
      <c r="AM29" s="30"/>
    </row>
    <row r="30" spans="2:39" ht="12.75" customHeight="1" x14ac:dyDescent="0.2">
      <c r="B30" s="21" t="str">
        <f t="shared" si="13"/>
        <v/>
      </c>
      <c r="D30" s="31"/>
      <c r="E30" s="41"/>
      <c r="F30" s="32"/>
      <c r="G30" s="59"/>
      <c r="H30" s="31"/>
      <c r="I30" s="138"/>
      <c r="J30" s="139"/>
      <c r="K30" s="34"/>
      <c r="L30" s="138"/>
      <c r="M30" s="139"/>
      <c r="N30" s="35"/>
      <c r="O30" s="81"/>
      <c r="P30" s="81"/>
      <c r="Q30" s="81"/>
      <c r="R30" s="36"/>
      <c r="S30" s="6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I30" s="30"/>
      <c r="AJ30" s="30"/>
      <c r="AM30" s="30"/>
    </row>
    <row r="31" spans="2:39" ht="12.75" customHeight="1" x14ac:dyDescent="0.2">
      <c r="B31" s="21">
        <f t="shared" si="13"/>
        <v>1</v>
      </c>
      <c r="D31" s="31" t="s">
        <v>69</v>
      </c>
      <c r="E31" s="40" t="s">
        <v>33</v>
      </c>
      <c r="F31" s="32" t="s">
        <v>67</v>
      </c>
      <c r="G31" s="59" t="s">
        <v>45</v>
      </c>
      <c r="H31" s="31" t="s">
        <v>66</v>
      </c>
      <c r="I31" s="138">
        <v>107276</v>
      </c>
      <c r="J31" s="139"/>
      <c r="K31" s="34" t="s">
        <v>20</v>
      </c>
      <c r="L31" s="138">
        <v>107375</v>
      </c>
      <c r="M31" s="140"/>
      <c r="N31" s="35" t="s">
        <v>26</v>
      </c>
      <c r="O31" s="91">
        <f>T31/80+1</f>
        <v>2.2374999999999998</v>
      </c>
      <c r="P31" s="81"/>
      <c r="Q31" s="81"/>
      <c r="R31" s="36"/>
      <c r="S31" s="66"/>
      <c r="T31" s="36">
        <f>L31-I31</f>
        <v>99</v>
      </c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I31" s="30"/>
      <c r="AJ31" s="30"/>
      <c r="AM31" s="30"/>
    </row>
    <row r="32" spans="2:39" ht="12.75" customHeight="1" x14ac:dyDescent="0.2">
      <c r="B32" s="21">
        <f t="shared" si="13"/>
        <v>1</v>
      </c>
      <c r="D32" s="31" t="s">
        <v>69</v>
      </c>
      <c r="E32" s="40" t="s">
        <v>33</v>
      </c>
      <c r="F32" s="32" t="s">
        <v>67</v>
      </c>
      <c r="G32" s="59" t="s">
        <v>46</v>
      </c>
      <c r="H32" s="31" t="s">
        <v>66</v>
      </c>
      <c r="I32" s="138">
        <v>107276</v>
      </c>
      <c r="J32" s="139"/>
      <c r="K32" s="34" t="s">
        <v>20</v>
      </c>
      <c r="L32" s="138">
        <v>107375</v>
      </c>
      <c r="M32" s="140"/>
      <c r="N32" s="35" t="s">
        <v>26</v>
      </c>
      <c r="O32" s="91">
        <f t="shared" ref="O32:O34" si="14">T32/80+1</f>
        <v>2.2374999999999998</v>
      </c>
      <c r="P32" s="81"/>
      <c r="Q32" s="81"/>
      <c r="R32" s="36"/>
      <c r="S32" s="66"/>
      <c r="T32" s="36">
        <f>L32-I32</f>
        <v>99</v>
      </c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I32" s="30"/>
      <c r="AJ32" s="30"/>
      <c r="AM32" s="30"/>
    </row>
    <row r="33" spans="2:39" ht="12.75" customHeight="1" x14ac:dyDescent="0.2">
      <c r="B33" s="21">
        <f t="shared" si="13"/>
        <v>1</v>
      </c>
      <c r="D33" s="31"/>
      <c r="E33" s="41" t="s">
        <v>67</v>
      </c>
      <c r="F33" s="32"/>
      <c r="G33" s="59" t="s">
        <v>47</v>
      </c>
      <c r="H33" s="31" t="s">
        <v>66</v>
      </c>
      <c r="I33" s="138">
        <v>107484</v>
      </c>
      <c r="J33" s="139"/>
      <c r="K33" s="34" t="s">
        <v>20</v>
      </c>
      <c r="L33" s="138">
        <v>107583</v>
      </c>
      <c r="M33" s="140"/>
      <c r="N33" s="35" t="s">
        <v>28</v>
      </c>
      <c r="O33" s="91">
        <f t="shared" si="14"/>
        <v>2.2374999999999998</v>
      </c>
      <c r="P33" s="81"/>
      <c r="Q33" s="81"/>
      <c r="R33" s="36"/>
      <c r="S33" s="66"/>
      <c r="T33" s="36">
        <f>L33-I33</f>
        <v>99</v>
      </c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I33" s="30"/>
      <c r="AJ33" s="30"/>
      <c r="AM33" s="30"/>
    </row>
    <row r="34" spans="2:39" ht="12.75" customHeight="1" x14ac:dyDescent="0.2">
      <c r="B34" s="21">
        <f t="shared" si="13"/>
        <v>1</v>
      </c>
      <c r="D34" s="31"/>
      <c r="E34" s="41" t="s">
        <v>67</v>
      </c>
      <c r="F34" s="32"/>
      <c r="G34" s="59" t="s">
        <v>48</v>
      </c>
      <c r="H34" s="31" t="s">
        <v>66</v>
      </c>
      <c r="I34" s="138">
        <v>107484</v>
      </c>
      <c r="J34" s="139"/>
      <c r="K34" s="34" t="s">
        <v>20</v>
      </c>
      <c r="L34" s="138">
        <v>107583</v>
      </c>
      <c r="M34" s="140"/>
      <c r="N34" s="35" t="s">
        <v>28</v>
      </c>
      <c r="O34" s="91">
        <f t="shared" si="14"/>
        <v>2.2374999999999998</v>
      </c>
      <c r="P34" s="81"/>
      <c r="Q34" s="81"/>
      <c r="R34" s="36"/>
      <c r="S34" s="66"/>
      <c r="T34" s="36">
        <f>L34-I34</f>
        <v>99</v>
      </c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I34" s="30"/>
      <c r="AJ34" s="30"/>
    </row>
    <row r="35" spans="2:39" ht="12.75" customHeight="1" x14ac:dyDescent="0.2">
      <c r="B35" s="21" t="str">
        <f t="shared" si="13"/>
        <v/>
      </c>
      <c r="D35" s="31"/>
      <c r="E35" s="41"/>
      <c r="F35" s="32"/>
      <c r="G35" s="59"/>
      <c r="H35" s="31"/>
      <c r="I35" s="138"/>
      <c r="J35" s="139"/>
      <c r="K35" s="34"/>
      <c r="L35" s="138"/>
      <c r="M35" s="140"/>
      <c r="N35" s="35"/>
      <c r="O35" s="81"/>
      <c r="P35" s="81"/>
      <c r="Q35" s="81"/>
      <c r="R35" s="36"/>
      <c r="S35" s="6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I35" s="30"/>
      <c r="AJ35" s="30"/>
    </row>
    <row r="36" spans="2:39" ht="12.75" customHeight="1" x14ac:dyDescent="0.2">
      <c r="B36" s="21">
        <f t="shared" si="13"/>
        <v>1</v>
      </c>
      <c r="D36" s="31" t="s">
        <v>69</v>
      </c>
      <c r="E36" s="40" t="s">
        <v>33</v>
      </c>
      <c r="F36" s="32" t="s">
        <v>67</v>
      </c>
      <c r="G36" s="59" t="s">
        <v>34</v>
      </c>
      <c r="H36" s="31" t="s">
        <v>66</v>
      </c>
      <c r="I36" s="138">
        <v>107155</v>
      </c>
      <c r="J36" s="139"/>
      <c r="K36" s="34" t="s">
        <v>20</v>
      </c>
      <c r="L36" s="138">
        <v>107375</v>
      </c>
      <c r="M36" s="140"/>
      <c r="N36" s="35" t="s">
        <v>28</v>
      </c>
      <c r="O36" s="91">
        <f>U36/40+1</f>
        <v>6.5</v>
      </c>
      <c r="P36" s="81"/>
      <c r="Q36" s="81"/>
      <c r="R36" s="36"/>
      <c r="S36" s="66"/>
      <c r="T36" s="36"/>
      <c r="U36" s="36">
        <f>L36-I36</f>
        <v>220</v>
      </c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I36" s="30"/>
      <c r="AJ36" s="30"/>
    </row>
    <row r="37" spans="2:39" ht="12.75" customHeight="1" x14ac:dyDescent="0.2">
      <c r="B37" s="21">
        <f t="shared" si="13"/>
        <v>1</v>
      </c>
      <c r="D37" s="31" t="s">
        <v>69</v>
      </c>
      <c r="E37" s="40" t="s">
        <v>33</v>
      </c>
      <c r="F37" s="32" t="s">
        <v>67</v>
      </c>
      <c r="G37" s="59" t="s">
        <v>35</v>
      </c>
      <c r="H37" s="31" t="s">
        <v>66</v>
      </c>
      <c r="I37" s="138">
        <v>107277</v>
      </c>
      <c r="J37" s="139"/>
      <c r="K37" s="34" t="s">
        <v>20</v>
      </c>
      <c r="L37" s="138">
        <v>107375</v>
      </c>
      <c r="M37" s="140"/>
      <c r="N37" s="35" t="s">
        <v>28</v>
      </c>
      <c r="O37" s="91">
        <f t="shared" ref="O37:O39" si="15">U37/40+1</f>
        <v>3.45</v>
      </c>
      <c r="P37" s="81"/>
      <c r="Q37" s="81"/>
      <c r="R37" s="36"/>
      <c r="S37" s="66"/>
      <c r="T37" s="36"/>
      <c r="U37" s="36">
        <f>L37-I37</f>
        <v>98</v>
      </c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I37" s="30"/>
      <c r="AJ37" s="30"/>
    </row>
    <row r="38" spans="2:39" ht="12.75" customHeight="1" x14ac:dyDescent="0.2">
      <c r="B38" s="21">
        <f t="shared" si="13"/>
        <v>1</v>
      </c>
      <c r="D38" s="31"/>
      <c r="E38" s="41" t="s">
        <v>67</v>
      </c>
      <c r="F38" s="32"/>
      <c r="G38" s="59" t="s">
        <v>72</v>
      </c>
      <c r="H38" s="31" t="s">
        <v>66</v>
      </c>
      <c r="I38" s="138">
        <v>107484</v>
      </c>
      <c r="J38" s="139"/>
      <c r="K38" s="34" t="s">
        <v>20</v>
      </c>
      <c r="L38" s="138">
        <v>107704</v>
      </c>
      <c r="M38" s="140"/>
      <c r="N38" s="35" t="s">
        <v>26</v>
      </c>
      <c r="O38" s="91">
        <f t="shared" si="15"/>
        <v>6.5</v>
      </c>
      <c r="P38" s="81"/>
      <c r="Q38" s="81"/>
      <c r="R38" s="36"/>
      <c r="S38" s="66"/>
      <c r="T38" s="36"/>
      <c r="U38" s="36">
        <f>L38-I38</f>
        <v>220</v>
      </c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I38" s="30"/>
      <c r="AJ38" s="30"/>
    </row>
    <row r="39" spans="2:39" ht="12.75" customHeight="1" x14ac:dyDescent="0.2">
      <c r="B39" s="21">
        <f t="shared" si="13"/>
        <v>1</v>
      </c>
      <c r="D39" s="31"/>
      <c r="E39" s="41" t="s">
        <v>67</v>
      </c>
      <c r="F39" s="32"/>
      <c r="G39" s="33" t="s">
        <v>73</v>
      </c>
      <c r="H39" s="31" t="s">
        <v>66</v>
      </c>
      <c r="I39" s="138">
        <v>107484</v>
      </c>
      <c r="J39" s="139"/>
      <c r="K39" s="34" t="s">
        <v>20</v>
      </c>
      <c r="L39" s="138">
        <v>107582</v>
      </c>
      <c r="M39" s="140"/>
      <c r="N39" s="35" t="s">
        <v>26</v>
      </c>
      <c r="O39" s="91">
        <f t="shared" si="15"/>
        <v>3.45</v>
      </c>
      <c r="P39" s="81"/>
      <c r="Q39" s="81"/>
      <c r="R39" s="36"/>
      <c r="S39" s="66"/>
      <c r="T39" s="36"/>
      <c r="U39" s="36">
        <f>L39-I39</f>
        <v>98</v>
      </c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I39" s="30"/>
      <c r="AJ39" s="30"/>
    </row>
    <row r="40" spans="2:39" ht="12.75" customHeight="1" x14ac:dyDescent="0.2">
      <c r="B40" s="21" t="str">
        <f t="shared" si="13"/>
        <v/>
      </c>
      <c r="D40" s="31"/>
      <c r="E40" s="41"/>
      <c r="F40" s="32"/>
      <c r="G40" s="33"/>
      <c r="H40" s="31"/>
      <c r="I40" s="138"/>
      <c r="J40" s="139"/>
      <c r="K40" s="34"/>
      <c r="L40" s="138"/>
      <c r="M40" s="140"/>
      <c r="N40" s="35"/>
      <c r="O40" s="81"/>
      <c r="P40" s="81"/>
      <c r="Q40" s="81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I40" s="30"/>
      <c r="AJ40" s="30"/>
    </row>
    <row r="41" spans="2:39" ht="12.75" customHeight="1" x14ac:dyDescent="0.2">
      <c r="B41" s="21">
        <f t="shared" si="13"/>
        <v>1</v>
      </c>
      <c r="D41" s="31"/>
      <c r="E41" s="41" t="s">
        <v>67</v>
      </c>
      <c r="F41" s="32"/>
      <c r="G41" s="33" t="s">
        <v>38</v>
      </c>
      <c r="H41" s="31" t="s">
        <v>66</v>
      </c>
      <c r="I41" s="138">
        <v>107375</v>
      </c>
      <c r="J41" s="139"/>
      <c r="K41" s="34"/>
      <c r="L41" s="138"/>
      <c r="M41" s="140"/>
      <c r="N41" s="35" t="s">
        <v>32</v>
      </c>
      <c r="O41" s="81"/>
      <c r="P41" s="81"/>
      <c r="Q41" s="81"/>
      <c r="R41" s="36"/>
      <c r="S41" s="36"/>
      <c r="T41" s="36"/>
      <c r="U41" s="36"/>
      <c r="V41" s="36">
        <v>50</v>
      </c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I41" s="30"/>
      <c r="AJ41" s="30"/>
    </row>
    <row r="42" spans="2:39" ht="12.75" customHeight="1" x14ac:dyDescent="0.2">
      <c r="B42" s="21">
        <f t="shared" si="13"/>
        <v>1</v>
      </c>
      <c r="D42" s="31"/>
      <c r="E42" s="41" t="s">
        <v>67</v>
      </c>
      <c r="F42" s="32"/>
      <c r="G42" s="59" t="s">
        <v>74</v>
      </c>
      <c r="H42" s="31" t="s">
        <v>66</v>
      </c>
      <c r="I42" s="138">
        <v>107400</v>
      </c>
      <c r="J42" s="139"/>
      <c r="K42" s="34" t="s">
        <v>20</v>
      </c>
      <c r="L42" s="138">
        <v>107418</v>
      </c>
      <c r="M42" s="139"/>
      <c r="N42" s="35" t="s">
        <v>26</v>
      </c>
      <c r="O42" s="81"/>
      <c r="P42" s="81"/>
      <c r="Q42" s="81"/>
      <c r="R42" s="36"/>
      <c r="S42" s="36"/>
      <c r="T42" s="36"/>
      <c r="U42" s="36"/>
      <c r="V42" s="36">
        <f>L42-I42</f>
        <v>18</v>
      </c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I42" s="30"/>
      <c r="AJ42" s="30"/>
      <c r="AK42" s="30"/>
    </row>
    <row r="43" spans="2:39" ht="12.75" customHeight="1" x14ac:dyDescent="0.2">
      <c r="B43" s="21">
        <f t="shared" si="13"/>
        <v>1</v>
      </c>
      <c r="D43" s="31"/>
      <c r="E43" s="41" t="s">
        <v>67</v>
      </c>
      <c r="F43" s="32"/>
      <c r="G43" s="59" t="s">
        <v>75</v>
      </c>
      <c r="H43" s="31" t="s">
        <v>66</v>
      </c>
      <c r="I43" s="138">
        <v>107484</v>
      </c>
      <c r="J43" s="139"/>
      <c r="K43" s="34"/>
      <c r="L43" s="138"/>
      <c r="M43" s="139"/>
      <c r="N43" s="35" t="s">
        <v>32</v>
      </c>
      <c r="O43" s="81"/>
      <c r="P43" s="81"/>
      <c r="Q43" s="81"/>
      <c r="R43" s="36"/>
      <c r="S43" s="36"/>
      <c r="T43" s="36"/>
      <c r="U43" s="36"/>
      <c r="V43" s="36">
        <v>41</v>
      </c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I43" s="30"/>
      <c r="AJ43" s="30"/>
      <c r="AK43" s="30"/>
    </row>
    <row r="44" spans="2:39" ht="12.75" customHeight="1" x14ac:dyDescent="0.2">
      <c r="B44" s="21"/>
      <c r="D44" s="31"/>
      <c r="E44" s="41"/>
      <c r="F44" s="32"/>
      <c r="G44" s="59"/>
      <c r="H44" s="31"/>
      <c r="I44" s="138"/>
      <c r="J44" s="139"/>
      <c r="K44" s="34"/>
      <c r="L44" s="138"/>
      <c r="M44" s="139"/>
      <c r="N44" s="35"/>
      <c r="O44" s="81"/>
      <c r="P44" s="81"/>
      <c r="Q44" s="81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I44" s="30"/>
      <c r="AJ44" s="30"/>
      <c r="AK44" s="30"/>
    </row>
    <row r="45" spans="2:39" ht="12.75" customHeight="1" x14ac:dyDescent="0.2">
      <c r="B45" s="21"/>
      <c r="D45" s="31" t="s">
        <v>69</v>
      </c>
      <c r="E45" s="40" t="s">
        <v>33</v>
      </c>
      <c r="F45" s="32" t="s">
        <v>67</v>
      </c>
      <c r="G45" s="59" t="s">
        <v>92</v>
      </c>
      <c r="H45" s="31" t="s">
        <v>66</v>
      </c>
      <c r="I45" s="138">
        <v>107277</v>
      </c>
      <c r="J45" s="139"/>
      <c r="K45" s="34" t="s">
        <v>20</v>
      </c>
      <c r="L45" s="138">
        <v>107375</v>
      </c>
      <c r="M45" s="139"/>
      <c r="N45" s="35" t="s">
        <v>28</v>
      </c>
      <c r="O45" s="81"/>
      <c r="P45" s="81"/>
      <c r="Q45" s="81"/>
      <c r="R45" s="36"/>
      <c r="S45" s="36"/>
      <c r="T45" s="36"/>
      <c r="U45" s="36"/>
      <c r="V45" s="36"/>
      <c r="W45" s="36">
        <v>91</v>
      </c>
      <c r="X45" s="36"/>
      <c r="Y45" s="36"/>
      <c r="Z45" s="36"/>
      <c r="AA45" s="36"/>
      <c r="AB45" s="36"/>
      <c r="AC45" s="36"/>
      <c r="AD45" s="36"/>
      <c r="AE45" s="36"/>
      <c r="AF45" s="36"/>
      <c r="AI45" s="30"/>
      <c r="AJ45" s="30"/>
      <c r="AK45" s="30"/>
    </row>
    <row r="46" spans="2:39" ht="12.75" customHeight="1" x14ac:dyDescent="0.2">
      <c r="B46" s="21"/>
      <c r="D46" s="31"/>
      <c r="E46" s="41" t="s">
        <v>67</v>
      </c>
      <c r="F46" s="32"/>
      <c r="G46" s="59" t="s">
        <v>93</v>
      </c>
      <c r="H46" s="31" t="s">
        <v>66</v>
      </c>
      <c r="I46" s="138">
        <v>107484</v>
      </c>
      <c r="J46" s="139"/>
      <c r="K46" s="34" t="s">
        <v>20</v>
      </c>
      <c r="L46" s="138">
        <v>107582</v>
      </c>
      <c r="M46" s="139"/>
      <c r="N46" s="35" t="s">
        <v>28</v>
      </c>
      <c r="O46" s="81"/>
      <c r="P46" s="81"/>
      <c r="Q46" s="81"/>
      <c r="R46" s="36"/>
      <c r="S46" s="36"/>
      <c r="T46" s="36"/>
      <c r="U46" s="36"/>
      <c r="V46" s="36"/>
      <c r="W46" s="36">
        <v>99</v>
      </c>
      <c r="X46" s="36"/>
      <c r="Y46" s="36"/>
      <c r="Z46" s="36"/>
      <c r="AA46" s="36"/>
      <c r="AB46" s="36"/>
      <c r="AC46" s="36"/>
      <c r="AD46" s="36"/>
      <c r="AE46" s="36"/>
      <c r="AF46" s="36"/>
      <c r="AI46" s="30"/>
      <c r="AJ46" s="30"/>
      <c r="AK46" s="30"/>
    </row>
    <row r="47" spans="2:39" ht="12.75" customHeight="1" x14ac:dyDescent="0.2">
      <c r="B47" s="21" t="str">
        <f t="shared" si="13"/>
        <v/>
      </c>
      <c r="D47" s="31"/>
      <c r="E47" s="41"/>
      <c r="F47" s="32"/>
      <c r="G47" s="59"/>
      <c r="H47" s="31"/>
      <c r="I47" s="138"/>
      <c r="J47" s="139"/>
      <c r="K47" s="34"/>
      <c r="L47" s="138"/>
      <c r="M47" s="139"/>
      <c r="N47" s="35"/>
      <c r="O47" s="81"/>
      <c r="P47" s="81"/>
      <c r="Q47" s="81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I47" s="30"/>
      <c r="AJ47" s="30"/>
      <c r="AK47" s="30"/>
    </row>
    <row r="48" spans="2:39" ht="12.75" customHeight="1" x14ac:dyDescent="0.2">
      <c r="B48" s="21">
        <f t="shared" si="13"/>
        <v>1</v>
      </c>
      <c r="D48" s="31" t="s">
        <v>69</v>
      </c>
      <c r="E48" s="40" t="s">
        <v>33</v>
      </c>
      <c r="F48" s="32" t="s">
        <v>67</v>
      </c>
      <c r="G48" s="59" t="s">
        <v>76</v>
      </c>
      <c r="H48" s="31" t="s">
        <v>66</v>
      </c>
      <c r="I48" s="138">
        <v>107277</v>
      </c>
      <c r="J48" s="139"/>
      <c r="K48" s="34" t="s">
        <v>20</v>
      </c>
      <c r="L48" s="138">
        <v>107375</v>
      </c>
      <c r="M48" s="139"/>
      <c r="N48" s="35" t="s">
        <v>28</v>
      </c>
      <c r="O48" s="81"/>
      <c r="P48" s="81"/>
      <c r="Q48" s="81"/>
      <c r="R48" s="36"/>
      <c r="S48" s="36"/>
      <c r="T48" s="36"/>
      <c r="U48" s="36"/>
      <c r="V48" s="36"/>
      <c r="W48" s="48"/>
      <c r="X48" s="36">
        <f>L48-I48</f>
        <v>98</v>
      </c>
      <c r="Y48" s="36"/>
      <c r="Z48" s="36"/>
      <c r="AA48" s="36"/>
      <c r="AB48" s="36"/>
      <c r="AC48" s="36"/>
      <c r="AD48" s="36"/>
      <c r="AE48" s="36"/>
      <c r="AF48" s="36"/>
      <c r="AI48" s="30"/>
      <c r="AJ48" s="30"/>
      <c r="AK48" s="30"/>
    </row>
    <row r="49" spans="2:39" ht="12.75" customHeight="1" x14ac:dyDescent="0.2">
      <c r="B49" s="21">
        <f t="shared" si="13"/>
        <v>1</v>
      </c>
      <c r="D49" s="31"/>
      <c r="E49" s="41" t="s">
        <v>67</v>
      </c>
      <c r="F49" s="32"/>
      <c r="G49" s="33" t="s">
        <v>77</v>
      </c>
      <c r="H49" s="31" t="s">
        <v>66</v>
      </c>
      <c r="I49" s="138">
        <v>107484</v>
      </c>
      <c r="J49" s="139"/>
      <c r="K49" s="34" t="s">
        <v>20</v>
      </c>
      <c r="L49" s="138">
        <v>107582</v>
      </c>
      <c r="M49" s="139"/>
      <c r="N49" s="35" t="s">
        <v>26</v>
      </c>
      <c r="O49" s="81"/>
      <c r="P49" s="81"/>
      <c r="Q49" s="81"/>
      <c r="R49" s="36"/>
      <c r="S49" s="36"/>
      <c r="T49" s="36"/>
      <c r="U49" s="36"/>
      <c r="V49" s="36"/>
      <c r="W49" s="48"/>
      <c r="X49" s="36">
        <f>L49-I49</f>
        <v>98</v>
      </c>
      <c r="Y49" s="36"/>
      <c r="Z49" s="36"/>
      <c r="AA49" s="36"/>
      <c r="AB49" s="36"/>
      <c r="AC49" s="36"/>
      <c r="AD49" s="36"/>
      <c r="AE49" s="36"/>
      <c r="AF49" s="36"/>
      <c r="AI49" s="30"/>
      <c r="AJ49" s="30"/>
      <c r="AK49" s="30"/>
    </row>
    <row r="50" spans="2:39" ht="12.75" customHeight="1" x14ac:dyDescent="0.2">
      <c r="B50" s="21" t="str">
        <f t="shared" si="13"/>
        <v/>
      </c>
      <c r="D50" s="31"/>
      <c r="E50" s="41"/>
      <c r="F50" s="32"/>
      <c r="G50" s="33"/>
      <c r="H50" s="31"/>
      <c r="I50" s="138"/>
      <c r="J50" s="139"/>
      <c r="K50" s="34"/>
      <c r="L50" s="138"/>
      <c r="M50" s="139"/>
      <c r="N50" s="35"/>
      <c r="O50" s="81"/>
      <c r="P50" s="81"/>
      <c r="Q50" s="81"/>
      <c r="R50" s="36"/>
      <c r="S50" s="36"/>
      <c r="T50" s="36"/>
      <c r="U50" s="36"/>
      <c r="V50" s="36"/>
      <c r="W50" s="48"/>
      <c r="X50" s="36"/>
      <c r="Y50" s="36"/>
      <c r="Z50" s="36"/>
      <c r="AA50" s="36"/>
      <c r="AB50" s="36"/>
      <c r="AC50" s="36"/>
      <c r="AD50" s="36"/>
      <c r="AE50" s="36"/>
      <c r="AF50" s="36"/>
      <c r="AI50" s="30"/>
      <c r="AJ50" s="30"/>
      <c r="AK50" s="30"/>
    </row>
    <row r="51" spans="2:39" ht="12.75" customHeight="1" x14ac:dyDescent="0.2">
      <c r="B51" s="21">
        <f t="shared" si="13"/>
        <v>1</v>
      </c>
      <c r="D51" s="31"/>
      <c r="E51" s="41" t="s">
        <v>67</v>
      </c>
      <c r="F51" s="32"/>
      <c r="G51" s="59" t="s">
        <v>64</v>
      </c>
      <c r="H51" s="31" t="s">
        <v>66</v>
      </c>
      <c r="I51" s="138">
        <v>107375</v>
      </c>
      <c r="J51" s="139"/>
      <c r="K51" s="34"/>
      <c r="L51" s="138"/>
      <c r="M51" s="139"/>
      <c r="N51" s="35" t="s">
        <v>26</v>
      </c>
      <c r="O51" s="81"/>
      <c r="P51" s="81"/>
      <c r="Q51" s="81"/>
      <c r="R51" s="36"/>
      <c r="S51" s="36"/>
      <c r="T51" s="36"/>
      <c r="U51" s="36"/>
      <c r="V51" s="36"/>
      <c r="W51" s="36"/>
      <c r="X51" s="36"/>
      <c r="Y51" s="36">
        <v>6.4</v>
      </c>
      <c r="Z51" s="36"/>
      <c r="AA51" s="36"/>
      <c r="AB51" s="36"/>
      <c r="AC51" s="36"/>
      <c r="AD51" s="36"/>
      <c r="AE51" s="36"/>
      <c r="AF51" s="36"/>
      <c r="AI51" s="30"/>
      <c r="AJ51" s="30"/>
      <c r="AK51" s="30"/>
    </row>
    <row r="52" spans="2:39" ht="12.75" customHeight="1" x14ac:dyDescent="0.2">
      <c r="B52" s="21">
        <f t="shared" si="13"/>
        <v>1</v>
      </c>
      <c r="D52" s="31"/>
      <c r="E52" s="41" t="s">
        <v>67</v>
      </c>
      <c r="F52" s="32"/>
      <c r="G52" s="33" t="s">
        <v>78</v>
      </c>
      <c r="H52" s="31" t="s">
        <v>66</v>
      </c>
      <c r="I52" s="138">
        <v>107484</v>
      </c>
      <c r="J52" s="139"/>
      <c r="K52" s="34"/>
      <c r="L52" s="138"/>
      <c r="M52" s="139"/>
      <c r="N52" s="35" t="s">
        <v>28</v>
      </c>
      <c r="O52" s="81"/>
      <c r="P52" s="81"/>
      <c r="Q52" s="81"/>
      <c r="R52" s="36"/>
      <c r="S52" s="36"/>
      <c r="T52" s="36"/>
      <c r="U52" s="36"/>
      <c r="V52" s="36"/>
      <c r="W52" s="36"/>
      <c r="X52" s="36"/>
      <c r="Y52" s="36">
        <v>16.3</v>
      </c>
      <c r="Z52" s="36"/>
      <c r="AA52" s="36"/>
      <c r="AB52" s="36"/>
      <c r="AC52" s="36"/>
      <c r="AD52" s="36"/>
      <c r="AE52" s="36"/>
      <c r="AF52" s="37"/>
      <c r="AI52" s="30"/>
      <c r="AJ52" s="30"/>
      <c r="AK52" s="30"/>
    </row>
    <row r="53" spans="2:39" ht="12.75" customHeight="1" x14ac:dyDescent="0.2">
      <c r="B53" s="21" t="str">
        <f t="shared" si="13"/>
        <v/>
      </c>
      <c r="D53" s="31"/>
      <c r="E53" s="41"/>
      <c r="F53" s="32"/>
      <c r="G53" s="33"/>
      <c r="H53" s="31"/>
      <c r="I53" s="138"/>
      <c r="J53" s="139"/>
      <c r="K53" s="34"/>
      <c r="L53" s="138"/>
      <c r="M53" s="139"/>
      <c r="N53" s="35"/>
      <c r="O53" s="81"/>
      <c r="P53" s="81"/>
      <c r="Q53" s="81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7"/>
      <c r="AI53" s="30"/>
      <c r="AJ53" s="30"/>
      <c r="AK53" s="30"/>
    </row>
    <row r="54" spans="2:39" ht="12.75" customHeight="1" x14ac:dyDescent="0.2">
      <c r="B54" s="21">
        <f t="shared" si="13"/>
        <v>1</v>
      </c>
      <c r="D54" s="31"/>
      <c r="E54" s="23" t="s">
        <v>69</v>
      </c>
      <c r="F54" s="32"/>
      <c r="G54" s="59" t="s">
        <v>39</v>
      </c>
      <c r="H54" s="31" t="s">
        <v>66</v>
      </c>
      <c r="I54" s="138">
        <v>107169</v>
      </c>
      <c r="J54" s="139"/>
      <c r="K54" s="34"/>
      <c r="L54" s="138"/>
      <c r="M54" s="139"/>
      <c r="N54" s="35" t="s">
        <v>28</v>
      </c>
      <c r="O54" s="81"/>
      <c r="P54" s="81"/>
      <c r="Q54" s="81"/>
      <c r="R54" s="36"/>
      <c r="S54" s="36"/>
      <c r="T54" s="36"/>
      <c r="U54" s="36"/>
      <c r="V54" s="36"/>
      <c r="W54" s="36"/>
      <c r="X54" s="36"/>
      <c r="Y54" s="36"/>
      <c r="Z54" s="36">
        <v>1</v>
      </c>
      <c r="AA54" s="36"/>
      <c r="AB54" s="36"/>
      <c r="AC54" s="36"/>
      <c r="AD54" s="36"/>
      <c r="AE54" s="36"/>
      <c r="AF54" s="37"/>
      <c r="AI54" s="30"/>
      <c r="AJ54" s="30"/>
      <c r="AK54" s="30"/>
    </row>
    <row r="55" spans="2:39" ht="12.75" customHeight="1" x14ac:dyDescent="0.2">
      <c r="B55" s="21">
        <f t="shared" si="13"/>
        <v>1</v>
      </c>
      <c r="D55" s="31"/>
      <c r="E55" s="23" t="s">
        <v>69</v>
      </c>
      <c r="F55" s="32"/>
      <c r="G55" s="59" t="s">
        <v>40</v>
      </c>
      <c r="H55" s="31" t="s">
        <v>66</v>
      </c>
      <c r="I55" s="138">
        <v>107257</v>
      </c>
      <c r="J55" s="139"/>
      <c r="K55" s="34"/>
      <c r="L55" s="138"/>
      <c r="M55" s="139"/>
      <c r="N55" s="35" t="s">
        <v>28</v>
      </c>
      <c r="O55" s="81"/>
      <c r="P55" s="81"/>
      <c r="Q55" s="81"/>
      <c r="R55" s="36"/>
      <c r="S55" s="36"/>
      <c r="T55" s="36"/>
      <c r="U55" s="36"/>
      <c r="V55" s="36"/>
      <c r="W55" s="36"/>
      <c r="X55" s="36"/>
      <c r="Y55" s="36"/>
      <c r="Z55" s="36">
        <v>1</v>
      </c>
      <c r="AA55" s="36"/>
      <c r="AB55" s="36"/>
      <c r="AC55" s="36"/>
      <c r="AD55" s="36"/>
      <c r="AE55" s="36"/>
      <c r="AF55" s="37"/>
      <c r="AK55" s="30"/>
      <c r="AL55" s="30"/>
      <c r="AM55" s="30"/>
    </row>
    <row r="56" spans="2:39" ht="12.75" customHeight="1" x14ac:dyDescent="0.2">
      <c r="B56" s="21">
        <f t="shared" si="13"/>
        <v>1</v>
      </c>
      <c r="D56" s="31"/>
      <c r="E56" s="41" t="s">
        <v>67</v>
      </c>
      <c r="F56" s="32"/>
      <c r="G56" s="59" t="s">
        <v>41</v>
      </c>
      <c r="H56" s="31" t="s">
        <v>66</v>
      </c>
      <c r="I56" s="138">
        <v>107345</v>
      </c>
      <c r="J56" s="139"/>
      <c r="K56" s="34"/>
      <c r="L56" s="138"/>
      <c r="M56" s="139"/>
      <c r="N56" s="35" t="s">
        <v>32</v>
      </c>
      <c r="O56" s="81"/>
      <c r="P56" s="81"/>
      <c r="Q56" s="81"/>
      <c r="R56" s="36"/>
      <c r="S56" s="36"/>
      <c r="T56" s="36"/>
      <c r="U56" s="36"/>
      <c r="V56" s="36"/>
      <c r="W56" s="36"/>
      <c r="X56" s="36"/>
      <c r="Y56" s="36"/>
      <c r="Z56" s="36">
        <v>1</v>
      </c>
      <c r="AA56" s="36"/>
      <c r="AB56" s="36"/>
      <c r="AC56" s="36"/>
      <c r="AD56" s="36"/>
      <c r="AE56" s="36"/>
      <c r="AF56" s="36"/>
      <c r="AK56" s="30"/>
      <c r="AL56" s="30"/>
      <c r="AM56" s="30"/>
    </row>
    <row r="57" spans="2:39" ht="12.75" customHeight="1" x14ac:dyDescent="0.2">
      <c r="B57" s="21">
        <f t="shared" si="13"/>
        <v>1</v>
      </c>
      <c r="D57" s="31"/>
      <c r="E57" s="41" t="s">
        <v>67</v>
      </c>
      <c r="F57" s="32"/>
      <c r="G57" s="59" t="s">
        <v>42</v>
      </c>
      <c r="H57" s="31" t="s">
        <v>66</v>
      </c>
      <c r="I57" s="138">
        <v>107514</v>
      </c>
      <c r="J57" s="139"/>
      <c r="K57" s="34"/>
      <c r="L57" s="138"/>
      <c r="M57" s="139"/>
      <c r="N57" s="35" t="s">
        <v>32</v>
      </c>
      <c r="O57" s="81"/>
      <c r="P57" s="81"/>
      <c r="Q57" s="81"/>
      <c r="R57" s="36"/>
      <c r="S57" s="36"/>
      <c r="T57" s="36"/>
      <c r="U57" s="36"/>
      <c r="V57" s="36"/>
      <c r="W57" s="36"/>
      <c r="X57" s="36"/>
      <c r="Y57" s="36"/>
      <c r="Z57" s="36">
        <v>1</v>
      </c>
      <c r="AA57" s="36"/>
      <c r="AB57" s="36"/>
      <c r="AC57" s="36"/>
      <c r="AD57" s="36"/>
      <c r="AE57" s="36"/>
      <c r="AF57" s="36"/>
      <c r="AK57" s="30"/>
      <c r="AL57" s="30"/>
      <c r="AM57" s="30"/>
    </row>
    <row r="58" spans="2:39" ht="12.75" customHeight="1" x14ac:dyDescent="0.2">
      <c r="B58" s="21">
        <f t="shared" si="13"/>
        <v>1</v>
      </c>
      <c r="D58" s="31"/>
      <c r="E58" s="41" t="s">
        <v>67</v>
      </c>
      <c r="F58" s="32"/>
      <c r="G58" s="59" t="s">
        <v>43</v>
      </c>
      <c r="H58" s="31" t="s">
        <v>66</v>
      </c>
      <c r="I58" s="138">
        <v>107602</v>
      </c>
      <c r="J58" s="139"/>
      <c r="K58" s="34"/>
      <c r="L58" s="138"/>
      <c r="M58" s="139"/>
      <c r="N58" s="35" t="s">
        <v>26</v>
      </c>
      <c r="O58" s="81"/>
      <c r="P58" s="81"/>
      <c r="Q58" s="81"/>
      <c r="R58" s="36"/>
      <c r="S58" s="36"/>
      <c r="T58" s="36"/>
      <c r="U58" s="36"/>
      <c r="V58" s="36"/>
      <c r="W58" s="36"/>
      <c r="X58" s="36"/>
      <c r="Y58" s="36"/>
      <c r="Z58" s="36">
        <v>1</v>
      </c>
      <c r="AA58" s="36"/>
      <c r="AB58" s="36"/>
      <c r="AC58" s="36"/>
      <c r="AD58" s="36"/>
      <c r="AE58" s="36"/>
      <c r="AF58" s="36"/>
      <c r="AK58" s="30"/>
      <c r="AL58" s="30"/>
      <c r="AM58" s="30"/>
    </row>
    <row r="59" spans="2:39" ht="12.75" customHeight="1" x14ac:dyDescent="0.2">
      <c r="B59" s="21">
        <f t="shared" si="13"/>
        <v>1</v>
      </c>
      <c r="D59" s="31"/>
      <c r="E59" s="41" t="s">
        <v>67</v>
      </c>
      <c r="F59" s="32"/>
      <c r="G59" s="59" t="s">
        <v>44</v>
      </c>
      <c r="H59" s="31" t="s">
        <v>66</v>
      </c>
      <c r="I59" s="138">
        <v>107690</v>
      </c>
      <c r="J59" s="139"/>
      <c r="K59" s="34"/>
      <c r="L59" s="138"/>
      <c r="M59" s="139"/>
      <c r="N59" s="35" t="s">
        <v>26</v>
      </c>
      <c r="O59" s="81"/>
      <c r="P59" s="81"/>
      <c r="Q59" s="81"/>
      <c r="R59" s="36"/>
      <c r="S59" s="36"/>
      <c r="T59" s="36"/>
      <c r="U59" s="36"/>
      <c r="V59" s="36"/>
      <c r="W59" s="36"/>
      <c r="X59" s="36"/>
      <c r="Y59" s="36"/>
      <c r="Z59" s="36">
        <v>1</v>
      </c>
      <c r="AA59" s="36"/>
      <c r="AB59" s="36"/>
      <c r="AC59" s="36"/>
      <c r="AD59" s="36"/>
      <c r="AE59" s="36"/>
      <c r="AF59" s="36"/>
      <c r="AK59" s="30"/>
      <c r="AL59" s="30"/>
      <c r="AM59" s="30"/>
    </row>
    <row r="60" spans="2:39" ht="12.75" customHeight="1" x14ac:dyDescent="0.2">
      <c r="B60" s="21" t="str">
        <f t="shared" si="13"/>
        <v/>
      </c>
      <c r="D60" s="31"/>
      <c r="E60" s="40"/>
      <c r="F60" s="32"/>
      <c r="G60" s="59"/>
      <c r="H60" s="31"/>
      <c r="I60" s="138"/>
      <c r="J60" s="139"/>
      <c r="K60" s="34"/>
      <c r="L60" s="138"/>
      <c r="M60" s="140"/>
      <c r="N60" s="35"/>
      <c r="O60" s="81"/>
      <c r="P60" s="81"/>
      <c r="Q60" s="81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K60" s="30"/>
      <c r="AL60" s="30"/>
      <c r="AM60" s="30"/>
    </row>
    <row r="61" spans="2:39" ht="12.75" customHeight="1" x14ac:dyDescent="0.2">
      <c r="B61" s="21">
        <f t="shared" si="13"/>
        <v>1</v>
      </c>
      <c r="D61" s="31"/>
      <c r="E61" s="41" t="s">
        <v>67</v>
      </c>
      <c r="F61" s="32"/>
      <c r="G61" s="59" t="s">
        <v>36</v>
      </c>
      <c r="H61" s="31" t="s">
        <v>66</v>
      </c>
      <c r="I61" s="138">
        <v>107403</v>
      </c>
      <c r="J61" s="139"/>
      <c r="K61" s="34" t="s">
        <v>20</v>
      </c>
      <c r="L61" s="138">
        <v>107435</v>
      </c>
      <c r="M61" s="140"/>
      <c r="N61" s="35" t="s">
        <v>26</v>
      </c>
      <c r="O61" s="81"/>
      <c r="P61" s="81"/>
      <c r="Q61" s="81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>
        <v>60</v>
      </c>
      <c r="AE61" s="36"/>
      <c r="AF61" s="36"/>
      <c r="AK61" s="30"/>
      <c r="AL61" s="30"/>
      <c r="AM61" s="30"/>
    </row>
    <row r="62" spans="2:39" ht="12.75" customHeight="1" x14ac:dyDescent="0.2">
      <c r="B62" s="21">
        <f t="shared" si="13"/>
        <v>1</v>
      </c>
      <c r="D62" s="31"/>
      <c r="E62" s="41" t="s">
        <v>67</v>
      </c>
      <c r="F62" s="32"/>
      <c r="G62" s="33" t="s">
        <v>37</v>
      </c>
      <c r="H62" s="31" t="s">
        <v>66</v>
      </c>
      <c r="I62" s="138">
        <v>107464</v>
      </c>
      <c r="J62" s="139"/>
      <c r="K62" s="34" t="s">
        <v>20</v>
      </c>
      <c r="L62" s="138">
        <v>107474</v>
      </c>
      <c r="M62" s="139"/>
      <c r="N62" s="35" t="s">
        <v>32</v>
      </c>
      <c r="O62" s="81"/>
      <c r="P62" s="81"/>
      <c r="Q62" s="81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>
        <v>140</v>
      </c>
      <c r="AE62" s="36"/>
      <c r="AF62" s="36"/>
      <c r="AK62" s="30"/>
      <c r="AL62" s="30"/>
      <c r="AM62" s="30"/>
    </row>
    <row r="63" spans="2:39" ht="12.75" customHeight="1" x14ac:dyDescent="0.2">
      <c r="B63" s="21" t="str">
        <f t="shared" si="13"/>
        <v/>
      </c>
      <c r="D63" s="31"/>
      <c r="E63" s="41"/>
      <c r="F63" s="32"/>
      <c r="G63" s="33"/>
      <c r="H63" s="31"/>
      <c r="I63" s="138"/>
      <c r="J63" s="139"/>
      <c r="K63" s="34"/>
      <c r="L63" s="138"/>
      <c r="M63" s="139"/>
      <c r="N63" s="35"/>
      <c r="O63" s="81"/>
      <c r="P63" s="81"/>
      <c r="Q63" s="81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K63" s="30"/>
      <c r="AL63" s="30"/>
      <c r="AM63" s="30"/>
    </row>
    <row r="64" spans="2:39" ht="12.75" customHeight="1" x14ac:dyDescent="0.2">
      <c r="B64" s="21">
        <f t="shared" si="13"/>
        <v>1</v>
      </c>
      <c r="D64" s="31" t="s">
        <v>69</v>
      </c>
      <c r="E64" s="40" t="s">
        <v>33</v>
      </c>
      <c r="F64" s="32" t="s">
        <v>67</v>
      </c>
      <c r="G64" s="33" t="s">
        <v>49</v>
      </c>
      <c r="H64" s="31" t="s">
        <v>66</v>
      </c>
      <c r="I64" s="138">
        <v>107276</v>
      </c>
      <c r="J64" s="139"/>
      <c r="K64" s="34" t="s">
        <v>20</v>
      </c>
      <c r="L64" s="138">
        <v>107384</v>
      </c>
      <c r="M64" s="139"/>
      <c r="N64" s="35" t="s">
        <v>26</v>
      </c>
      <c r="O64" s="81"/>
      <c r="P64" s="81"/>
      <c r="Q64" s="81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>
        <f>L64-I64</f>
        <v>108</v>
      </c>
      <c r="AC64" s="36"/>
      <c r="AD64" s="36"/>
      <c r="AE64" s="36"/>
      <c r="AF64" s="36"/>
      <c r="AK64" s="30"/>
      <c r="AL64" s="30"/>
      <c r="AM64" s="30"/>
    </row>
    <row r="65" spans="2:36" ht="12.75" customHeight="1" x14ac:dyDescent="0.2">
      <c r="B65" s="21">
        <f t="shared" si="13"/>
        <v>1</v>
      </c>
      <c r="D65" s="31"/>
      <c r="E65" s="41" t="s">
        <v>67</v>
      </c>
      <c r="F65" s="32"/>
      <c r="G65" s="59" t="s">
        <v>79</v>
      </c>
      <c r="H65" s="31" t="s">
        <v>66</v>
      </c>
      <c r="I65" s="138">
        <v>107349</v>
      </c>
      <c r="J65" s="139"/>
      <c r="K65" s="34" t="s">
        <v>20</v>
      </c>
      <c r="L65" s="138">
        <v>107380</v>
      </c>
      <c r="M65" s="139"/>
      <c r="N65" s="35" t="s">
        <v>26</v>
      </c>
      <c r="O65" s="81"/>
      <c r="P65" s="81"/>
      <c r="Q65" s="81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>
        <f>L65-I65</f>
        <v>31</v>
      </c>
      <c r="AC65" s="36"/>
      <c r="AD65" s="36"/>
      <c r="AE65" s="36"/>
      <c r="AF65" s="36"/>
    </row>
    <row r="66" spans="2:36" ht="12.75" customHeight="1" x14ac:dyDescent="0.2">
      <c r="B66" s="21">
        <f t="shared" si="13"/>
        <v>1</v>
      </c>
      <c r="D66" s="31"/>
      <c r="E66" s="41" t="s">
        <v>67</v>
      </c>
      <c r="F66" s="32"/>
      <c r="G66" s="59" t="s">
        <v>80</v>
      </c>
      <c r="H66" s="31" t="s">
        <v>66</v>
      </c>
      <c r="I66" s="138">
        <v>107391</v>
      </c>
      <c r="J66" s="139"/>
      <c r="K66" s="34" t="s">
        <v>20</v>
      </c>
      <c r="L66" s="138">
        <v>107417</v>
      </c>
      <c r="M66" s="139"/>
      <c r="N66" s="35" t="s">
        <v>26</v>
      </c>
      <c r="O66" s="81"/>
      <c r="P66" s="81"/>
      <c r="Q66" s="81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>
        <f>L66-I66</f>
        <v>26</v>
      </c>
      <c r="AC66" s="36"/>
      <c r="AD66" s="36"/>
      <c r="AE66" s="36"/>
      <c r="AF66" s="36"/>
    </row>
    <row r="67" spans="2:36" ht="12.75" customHeight="1" x14ac:dyDescent="0.2">
      <c r="B67" s="21">
        <f t="shared" si="13"/>
        <v>1</v>
      </c>
      <c r="D67" s="31"/>
      <c r="E67" s="41" t="s">
        <v>67</v>
      </c>
      <c r="F67" s="32"/>
      <c r="G67" s="59" t="s">
        <v>81</v>
      </c>
      <c r="H67" s="31" t="s">
        <v>66</v>
      </c>
      <c r="I67" s="138">
        <v>107417</v>
      </c>
      <c r="J67" s="139"/>
      <c r="K67" s="34"/>
      <c r="L67" s="138"/>
      <c r="M67" s="140"/>
      <c r="N67" s="35" t="s">
        <v>26</v>
      </c>
      <c r="O67" s="81"/>
      <c r="P67" s="81"/>
      <c r="Q67" s="81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>
        <v>27</v>
      </c>
      <c r="AC67" s="36"/>
      <c r="AD67" s="36"/>
      <c r="AE67" s="36"/>
      <c r="AF67" s="36"/>
    </row>
    <row r="68" spans="2:36" ht="12.75" customHeight="1" x14ac:dyDescent="0.2">
      <c r="B68" s="21">
        <f t="shared" si="13"/>
        <v>1</v>
      </c>
      <c r="D68" s="31"/>
      <c r="E68" s="41" t="s">
        <v>67</v>
      </c>
      <c r="F68" s="32"/>
      <c r="G68" s="59" t="s">
        <v>82</v>
      </c>
      <c r="H68" s="31" t="s">
        <v>66</v>
      </c>
      <c r="I68" s="138">
        <v>107437</v>
      </c>
      <c r="J68" s="139"/>
      <c r="K68" s="34" t="s">
        <v>20</v>
      </c>
      <c r="L68" s="138">
        <v>107447</v>
      </c>
      <c r="M68" s="140"/>
      <c r="N68" s="35" t="s">
        <v>26</v>
      </c>
      <c r="O68" s="81"/>
      <c r="P68" s="81"/>
      <c r="Q68" s="81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>
        <f>L68-I68</f>
        <v>10</v>
      </c>
      <c r="AC68" s="36"/>
      <c r="AD68" s="36"/>
      <c r="AE68" s="36"/>
      <c r="AF68" s="36"/>
    </row>
    <row r="69" spans="2:36" ht="12.75" customHeight="1" x14ac:dyDescent="0.2">
      <c r="B69" s="21">
        <f t="shared" si="13"/>
        <v>1</v>
      </c>
      <c r="D69" s="42"/>
      <c r="E69" s="41" t="s">
        <v>67</v>
      </c>
      <c r="F69" s="44"/>
      <c r="G69" s="59" t="s">
        <v>83</v>
      </c>
      <c r="H69" s="31" t="s">
        <v>66</v>
      </c>
      <c r="I69" s="141">
        <v>107465</v>
      </c>
      <c r="J69" s="142"/>
      <c r="K69" s="34" t="s">
        <v>20</v>
      </c>
      <c r="L69" s="141">
        <v>107475</v>
      </c>
      <c r="M69" s="143"/>
      <c r="N69" s="46" t="s">
        <v>26</v>
      </c>
      <c r="O69" s="82"/>
      <c r="P69" s="92">
        <f>AB69/40+1</f>
        <v>1.9750000000000001</v>
      </c>
      <c r="Q69" s="82"/>
      <c r="R69" s="47"/>
      <c r="S69" s="47"/>
      <c r="T69" s="48"/>
      <c r="U69" s="48"/>
      <c r="V69" s="48"/>
      <c r="W69" s="36"/>
      <c r="X69" s="36"/>
      <c r="Y69" s="47"/>
      <c r="Z69" s="36"/>
      <c r="AA69" s="36"/>
      <c r="AB69" s="47">
        <v>39</v>
      </c>
      <c r="AC69" s="36"/>
      <c r="AD69" s="47"/>
      <c r="AE69" s="36"/>
      <c r="AF69" s="36"/>
      <c r="AI69" s="30"/>
      <c r="AJ69" s="30"/>
    </row>
    <row r="70" spans="2:36" ht="12.75" customHeight="1" x14ac:dyDescent="0.2">
      <c r="B70" s="21">
        <f t="shared" si="13"/>
        <v>1</v>
      </c>
      <c r="D70" s="31"/>
      <c r="E70" s="41" t="s">
        <v>67</v>
      </c>
      <c r="F70" s="32"/>
      <c r="G70" s="59" t="s">
        <v>84</v>
      </c>
      <c r="H70" s="31" t="s">
        <v>66</v>
      </c>
      <c r="I70" s="138">
        <v>107457</v>
      </c>
      <c r="J70" s="139"/>
      <c r="K70" s="34" t="s">
        <v>20</v>
      </c>
      <c r="L70" s="138">
        <v>107467</v>
      </c>
      <c r="M70" s="140"/>
      <c r="N70" s="35" t="s">
        <v>28</v>
      </c>
      <c r="O70" s="81"/>
      <c r="P70" s="81"/>
      <c r="Q70" s="81"/>
      <c r="R70" s="36"/>
      <c r="S70" s="36"/>
      <c r="T70" s="48"/>
      <c r="U70" s="48"/>
      <c r="V70" s="48"/>
      <c r="W70" s="36"/>
      <c r="X70" s="36"/>
      <c r="Y70" s="36"/>
      <c r="Z70" s="36"/>
      <c r="AA70" s="36"/>
      <c r="AB70" s="36">
        <v>27</v>
      </c>
      <c r="AC70" s="36"/>
      <c r="AD70" s="36"/>
      <c r="AE70" s="36"/>
      <c r="AF70" s="36"/>
      <c r="AI70" s="30"/>
      <c r="AJ70" s="30"/>
    </row>
    <row r="71" spans="2:36" ht="12.75" customHeight="1" x14ac:dyDescent="0.2">
      <c r="B71" s="21">
        <f t="shared" si="13"/>
        <v>1</v>
      </c>
      <c r="D71" s="31"/>
      <c r="E71" s="41" t="s">
        <v>67</v>
      </c>
      <c r="F71" s="32"/>
      <c r="G71" s="59" t="s">
        <v>85</v>
      </c>
      <c r="H71" s="31" t="s">
        <v>66</v>
      </c>
      <c r="I71" s="138">
        <v>107479</v>
      </c>
      <c r="J71" s="139"/>
      <c r="K71" s="34" t="s">
        <v>20</v>
      </c>
      <c r="L71" s="138">
        <v>107484</v>
      </c>
      <c r="M71" s="140"/>
      <c r="N71" s="35" t="s">
        <v>26</v>
      </c>
      <c r="O71" s="83"/>
      <c r="P71" s="34"/>
      <c r="Q71" s="83"/>
      <c r="R71" s="36"/>
      <c r="S71" s="38"/>
      <c r="T71" s="48"/>
      <c r="U71" s="48"/>
      <c r="V71" s="48"/>
      <c r="W71" s="36"/>
      <c r="X71" s="36"/>
      <c r="Y71" s="38"/>
      <c r="Z71" s="36"/>
      <c r="AA71" s="36"/>
      <c r="AB71" s="38">
        <f>L71-I71</f>
        <v>5</v>
      </c>
      <c r="AC71" s="36"/>
      <c r="AD71" s="38"/>
      <c r="AE71" s="36"/>
      <c r="AF71" s="36"/>
    </row>
    <row r="72" spans="2:36" ht="12.75" customHeight="1" x14ac:dyDescent="0.2">
      <c r="B72" s="21">
        <f t="shared" si="13"/>
        <v>1</v>
      </c>
      <c r="D72" s="31"/>
      <c r="E72" s="41" t="s">
        <v>67</v>
      </c>
      <c r="F72" s="32"/>
      <c r="G72" s="59" t="s">
        <v>86</v>
      </c>
      <c r="H72" s="31" t="s">
        <v>66</v>
      </c>
      <c r="I72" s="138">
        <v>107468</v>
      </c>
      <c r="J72" s="139"/>
      <c r="K72" s="34" t="s">
        <v>20</v>
      </c>
      <c r="L72" s="138">
        <v>107583</v>
      </c>
      <c r="M72" s="140"/>
      <c r="N72" s="35" t="s">
        <v>28</v>
      </c>
      <c r="O72" s="83"/>
      <c r="P72" s="34"/>
      <c r="Q72" s="83"/>
      <c r="R72" s="36"/>
      <c r="S72" s="38"/>
      <c r="T72" s="48"/>
      <c r="U72" s="48"/>
      <c r="V72" s="48"/>
      <c r="W72" s="36"/>
      <c r="X72" s="36"/>
      <c r="Y72" s="38"/>
      <c r="Z72" s="36"/>
      <c r="AA72" s="36"/>
      <c r="AB72" s="38">
        <f>L72-I72</f>
        <v>115</v>
      </c>
      <c r="AC72" s="36"/>
      <c r="AD72" s="38"/>
      <c r="AE72" s="36"/>
      <c r="AF72" s="36"/>
    </row>
    <row r="73" spans="2:36" ht="12.75" customHeight="1" x14ac:dyDescent="0.2">
      <c r="B73" s="21">
        <f t="shared" si="13"/>
        <v>1</v>
      </c>
      <c r="D73" s="31"/>
      <c r="E73" s="41" t="s">
        <v>67</v>
      </c>
      <c r="F73" s="32"/>
      <c r="G73" s="59" t="s">
        <v>87</v>
      </c>
      <c r="H73" s="31" t="s">
        <v>66</v>
      </c>
      <c r="I73" s="138">
        <v>107375</v>
      </c>
      <c r="J73" s="139"/>
      <c r="K73" s="34" t="s">
        <v>20</v>
      </c>
      <c r="L73" s="138">
        <v>107388</v>
      </c>
      <c r="M73" s="140"/>
      <c r="N73" s="35" t="s">
        <v>28</v>
      </c>
      <c r="O73" s="83"/>
      <c r="P73" s="36">
        <f>AB73/40+1</f>
        <v>1.325</v>
      </c>
      <c r="Q73" s="83"/>
      <c r="R73" s="36"/>
      <c r="S73" s="38"/>
      <c r="T73" s="48"/>
      <c r="U73" s="48"/>
      <c r="V73" s="48"/>
      <c r="W73" s="36"/>
      <c r="X73" s="36"/>
      <c r="Y73" s="38"/>
      <c r="Z73" s="36"/>
      <c r="AA73" s="36"/>
      <c r="AB73" s="38">
        <f>L73-I73</f>
        <v>13</v>
      </c>
      <c r="AC73" s="36"/>
      <c r="AD73" s="38"/>
      <c r="AE73" s="36"/>
      <c r="AF73" s="36"/>
    </row>
    <row r="74" spans="2:36" ht="12.75" customHeight="1" x14ac:dyDescent="0.2">
      <c r="B74" s="21">
        <f t="shared" si="13"/>
        <v>1</v>
      </c>
      <c r="D74" s="31"/>
      <c r="E74" s="41" t="s">
        <v>67</v>
      </c>
      <c r="F74" s="32"/>
      <c r="G74" s="59" t="s">
        <v>88</v>
      </c>
      <c r="H74" s="31" t="s">
        <v>66</v>
      </c>
      <c r="I74" s="138">
        <v>107375</v>
      </c>
      <c r="J74" s="139"/>
      <c r="K74" s="34" t="s">
        <v>20</v>
      </c>
      <c r="L74" s="138">
        <v>107388</v>
      </c>
      <c r="M74" s="140"/>
      <c r="N74" s="35" t="s">
        <v>28</v>
      </c>
      <c r="O74" s="83"/>
      <c r="P74" s="34"/>
      <c r="Q74" s="83"/>
      <c r="R74" s="36"/>
      <c r="S74" s="38"/>
      <c r="T74" s="49"/>
      <c r="U74" s="49"/>
      <c r="V74" s="49"/>
      <c r="W74" s="36"/>
      <c r="X74" s="36"/>
      <c r="Y74" s="38"/>
      <c r="Z74" s="36"/>
      <c r="AA74" s="36"/>
      <c r="AB74" s="38">
        <f>L74-I74</f>
        <v>13</v>
      </c>
      <c r="AC74" s="36"/>
      <c r="AD74" s="38"/>
      <c r="AE74" s="36"/>
      <c r="AF74" s="36"/>
    </row>
    <row r="75" spans="2:36" ht="12.75" customHeight="1" x14ac:dyDescent="0.2">
      <c r="B75" s="21" t="str">
        <f t="shared" si="13"/>
        <v/>
      </c>
      <c r="D75" s="31"/>
      <c r="E75" s="41"/>
      <c r="F75" s="32"/>
      <c r="G75" s="33"/>
      <c r="H75" s="31"/>
      <c r="I75" s="138"/>
      <c r="J75" s="139"/>
      <c r="K75" s="34"/>
      <c r="L75" s="95"/>
      <c r="M75" s="97"/>
      <c r="N75" s="35"/>
      <c r="O75" s="83"/>
      <c r="P75" s="34"/>
      <c r="Q75" s="83"/>
      <c r="R75" s="36"/>
      <c r="S75" s="38"/>
      <c r="T75" s="49"/>
      <c r="U75" s="49"/>
      <c r="V75" s="49"/>
      <c r="W75" s="36"/>
      <c r="X75" s="36"/>
      <c r="Y75" s="36"/>
      <c r="Z75" s="36"/>
      <c r="AA75" s="36"/>
      <c r="AB75" s="38"/>
      <c r="AC75" s="36"/>
      <c r="AD75" s="36"/>
      <c r="AE75" s="36"/>
      <c r="AF75" s="36"/>
    </row>
    <row r="76" spans="2:36" ht="12.75" customHeight="1" x14ac:dyDescent="0.2">
      <c r="B76" s="21" t="str">
        <f t="shared" si="13"/>
        <v/>
      </c>
      <c r="D76" s="31"/>
      <c r="E76" s="41"/>
      <c r="F76" s="32"/>
      <c r="G76" s="33"/>
      <c r="H76" s="31"/>
      <c r="I76" s="138"/>
      <c r="J76" s="139"/>
      <c r="K76" s="34"/>
      <c r="L76" s="138"/>
      <c r="M76" s="139"/>
      <c r="N76" s="35"/>
      <c r="O76" s="83"/>
      <c r="P76" s="34"/>
      <c r="Q76" s="83"/>
      <c r="R76" s="36"/>
      <c r="S76" s="38"/>
      <c r="T76" s="49"/>
      <c r="U76" s="49"/>
      <c r="V76" s="49"/>
      <c r="W76" s="38"/>
      <c r="X76" s="38"/>
      <c r="Y76" s="36"/>
      <c r="Z76" s="38"/>
      <c r="AA76" s="38"/>
      <c r="AB76" s="36"/>
      <c r="AC76" s="38"/>
      <c r="AD76" s="36"/>
      <c r="AE76" s="36"/>
      <c r="AF76" s="36"/>
    </row>
    <row r="77" spans="2:36" ht="12.75" customHeight="1" x14ac:dyDescent="0.2">
      <c r="B77" s="21" t="str">
        <f t="shared" si="13"/>
        <v/>
      </c>
      <c r="D77" s="31"/>
      <c r="E77" s="41"/>
      <c r="F77" s="32"/>
      <c r="G77" s="59"/>
      <c r="H77" s="31"/>
      <c r="I77" s="138"/>
      <c r="J77" s="139"/>
      <c r="K77" s="34"/>
      <c r="L77" s="138"/>
      <c r="M77" s="139"/>
      <c r="N77" s="35"/>
      <c r="O77" s="81"/>
      <c r="P77" s="81"/>
      <c r="Q77" s="81"/>
      <c r="R77" s="36"/>
      <c r="S77" s="36"/>
      <c r="T77" s="48"/>
      <c r="U77" s="48"/>
      <c r="V77" s="48"/>
      <c r="W77" s="36"/>
      <c r="X77" s="36"/>
      <c r="Y77" s="36"/>
      <c r="Z77" s="36"/>
      <c r="AA77" s="36"/>
      <c r="AB77" s="36"/>
      <c r="AC77" s="36"/>
      <c r="AD77" s="36"/>
      <c r="AE77" s="36"/>
      <c r="AF77" s="36"/>
    </row>
    <row r="78" spans="2:36" ht="12.75" customHeight="1" x14ac:dyDescent="0.2">
      <c r="B78" s="21" t="str">
        <f t="shared" si="13"/>
        <v/>
      </c>
      <c r="D78" s="31"/>
      <c r="E78" s="41"/>
      <c r="F78" s="32"/>
      <c r="G78" s="59"/>
      <c r="H78" s="31"/>
      <c r="I78" s="138"/>
      <c r="J78" s="139"/>
      <c r="K78" s="34"/>
      <c r="L78" s="138"/>
      <c r="M78" s="139"/>
      <c r="N78" s="35"/>
      <c r="O78" s="81"/>
      <c r="P78" s="81"/>
      <c r="Q78" s="81"/>
      <c r="R78" s="36"/>
      <c r="S78" s="36"/>
      <c r="T78" s="48"/>
      <c r="U78" s="48"/>
      <c r="V78" s="48"/>
      <c r="W78" s="36"/>
      <c r="X78" s="36"/>
      <c r="Y78" s="36"/>
      <c r="Z78" s="36"/>
      <c r="AA78" s="36"/>
      <c r="AB78" s="36"/>
      <c r="AC78" s="36"/>
      <c r="AD78" s="36"/>
      <c r="AE78" s="36"/>
      <c r="AF78" s="36"/>
    </row>
    <row r="79" spans="2:36" ht="12.75" customHeight="1" x14ac:dyDescent="0.2">
      <c r="B79" s="21" t="str">
        <f t="shared" si="13"/>
        <v/>
      </c>
      <c r="D79" s="31"/>
      <c r="E79" s="41"/>
      <c r="F79" s="32"/>
      <c r="G79" s="33"/>
      <c r="H79" s="31"/>
      <c r="I79" s="138"/>
      <c r="J79" s="139"/>
      <c r="K79" s="34"/>
      <c r="L79" s="138"/>
      <c r="M79" s="139"/>
      <c r="N79" s="35"/>
      <c r="O79" s="81"/>
      <c r="P79" s="81"/>
      <c r="Q79" s="81"/>
      <c r="R79" s="36"/>
      <c r="S79" s="36"/>
      <c r="T79" s="48"/>
      <c r="U79" s="48"/>
      <c r="V79" s="48"/>
      <c r="W79" s="36"/>
      <c r="X79" s="36"/>
      <c r="Y79" s="36"/>
      <c r="Z79" s="36"/>
      <c r="AA79" s="36"/>
      <c r="AB79" s="36"/>
      <c r="AC79" s="36"/>
      <c r="AD79" s="36"/>
      <c r="AE79" s="36"/>
      <c r="AF79" s="36"/>
    </row>
    <row r="80" spans="2:36" ht="12.75" customHeight="1" x14ac:dyDescent="0.2">
      <c r="B80" s="50"/>
      <c r="D80" s="31"/>
      <c r="E80" s="41"/>
      <c r="F80" s="32"/>
      <c r="G80" s="59"/>
      <c r="H80" s="31"/>
      <c r="I80" s="138"/>
      <c r="J80" s="139"/>
      <c r="K80" s="34"/>
      <c r="L80" s="138"/>
      <c r="M80" s="139"/>
      <c r="N80" s="35"/>
      <c r="O80" s="81"/>
      <c r="P80" s="81"/>
      <c r="Q80" s="81"/>
      <c r="R80" s="36"/>
      <c r="S80" s="36"/>
      <c r="T80" s="48"/>
      <c r="U80" s="48"/>
      <c r="V80" s="48"/>
      <c r="W80" s="36"/>
      <c r="X80" s="36"/>
      <c r="Y80" s="36"/>
      <c r="Z80" s="36"/>
      <c r="AA80" s="36"/>
      <c r="AB80" s="36"/>
      <c r="AC80" s="36"/>
      <c r="AD80" s="36"/>
      <c r="AE80" s="36"/>
      <c r="AF80" s="36"/>
    </row>
    <row r="81" spans="2:32" ht="12.75" customHeight="1" x14ac:dyDescent="0.2">
      <c r="B81" s="50"/>
      <c r="D81" s="31"/>
      <c r="E81" s="41"/>
      <c r="F81" s="32"/>
      <c r="G81" s="59"/>
      <c r="H81" s="31"/>
      <c r="I81" s="138"/>
      <c r="J81" s="139"/>
      <c r="K81" s="34"/>
      <c r="L81" s="138"/>
      <c r="M81" s="139"/>
      <c r="N81" s="35"/>
      <c r="O81" s="81"/>
      <c r="P81" s="81"/>
      <c r="Q81" s="81"/>
      <c r="R81" s="36"/>
      <c r="S81" s="36"/>
      <c r="T81" s="48"/>
      <c r="U81" s="48"/>
      <c r="V81" s="48"/>
      <c r="W81" s="36"/>
      <c r="X81" s="36"/>
      <c r="Y81" s="36"/>
      <c r="Z81" s="36"/>
      <c r="AA81" s="36"/>
      <c r="AB81" s="36"/>
      <c r="AC81" s="36"/>
      <c r="AD81" s="36"/>
      <c r="AE81" s="36"/>
      <c r="AF81" s="36"/>
    </row>
    <row r="82" spans="2:32" ht="12.75" customHeight="1" x14ac:dyDescent="0.2">
      <c r="B82" s="50"/>
      <c r="D82" s="31"/>
      <c r="E82" s="41"/>
      <c r="F82" s="32"/>
      <c r="G82" s="59"/>
      <c r="H82" s="31"/>
      <c r="I82" s="138"/>
      <c r="J82" s="139"/>
      <c r="K82" s="34"/>
      <c r="L82" s="138"/>
      <c r="M82" s="139"/>
      <c r="N82" s="35"/>
      <c r="O82" s="81"/>
      <c r="P82" s="81"/>
      <c r="Q82" s="81"/>
      <c r="R82" s="36"/>
      <c r="S82" s="36"/>
      <c r="T82" s="48"/>
      <c r="U82" s="48"/>
      <c r="V82" s="48"/>
      <c r="W82" s="36"/>
      <c r="X82" s="36"/>
      <c r="Y82" s="36"/>
      <c r="Z82" s="36"/>
      <c r="AA82" s="36"/>
      <c r="AB82" s="36"/>
      <c r="AC82" s="36"/>
      <c r="AD82" s="36"/>
      <c r="AE82" s="36"/>
      <c r="AF82" s="36"/>
    </row>
    <row r="83" spans="2:32" ht="12.75" customHeight="1" x14ac:dyDescent="0.2">
      <c r="B83" s="50"/>
      <c r="D83" s="31"/>
      <c r="E83" s="41"/>
      <c r="F83" s="32"/>
      <c r="G83" s="59"/>
      <c r="H83" s="31"/>
      <c r="I83" s="138"/>
      <c r="J83" s="139"/>
      <c r="K83" s="34"/>
      <c r="L83" s="138"/>
      <c r="M83" s="139"/>
      <c r="N83" s="35"/>
      <c r="O83" s="81"/>
      <c r="P83" s="81"/>
      <c r="Q83" s="81"/>
      <c r="R83" s="36"/>
      <c r="S83" s="36"/>
      <c r="T83" s="48"/>
      <c r="U83" s="48"/>
      <c r="V83" s="48"/>
      <c r="W83" s="36"/>
      <c r="X83" s="36"/>
      <c r="Y83" s="36"/>
      <c r="Z83" s="36"/>
      <c r="AA83" s="36"/>
      <c r="AB83" s="36"/>
      <c r="AC83" s="36"/>
      <c r="AD83" s="36"/>
      <c r="AE83" s="36"/>
      <c r="AF83" s="36"/>
    </row>
    <row r="84" spans="2:32" ht="12.75" customHeight="1" x14ac:dyDescent="0.2">
      <c r="B84" s="50"/>
      <c r="D84" s="31"/>
      <c r="E84" s="41"/>
      <c r="F84" s="32"/>
      <c r="G84" s="33"/>
      <c r="H84" s="31"/>
      <c r="I84" s="138"/>
      <c r="J84" s="139"/>
      <c r="K84" s="34"/>
      <c r="L84" s="138"/>
      <c r="M84" s="139"/>
      <c r="N84" s="35"/>
      <c r="O84" s="81"/>
      <c r="P84" s="81"/>
      <c r="Q84" s="81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</row>
    <row r="85" spans="2:32" ht="12.75" customHeight="1" thickBot="1" x14ac:dyDescent="0.25">
      <c r="B85" s="50"/>
      <c r="D85" s="31"/>
      <c r="E85" s="41"/>
      <c r="F85" s="32"/>
      <c r="G85" s="59"/>
      <c r="H85" s="31"/>
      <c r="I85" s="138"/>
      <c r="J85" s="139"/>
      <c r="K85" s="45"/>
      <c r="L85" s="141"/>
      <c r="M85" s="142"/>
      <c r="N85" s="46"/>
      <c r="O85" s="82"/>
      <c r="P85" s="82"/>
      <c r="Q85" s="82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</row>
    <row r="86" spans="2:32" ht="12.75" customHeight="1" thickBot="1" x14ac:dyDescent="0.25">
      <c r="B86" s="51"/>
      <c r="D86" s="31"/>
      <c r="E86" s="41"/>
      <c r="F86" s="32"/>
      <c r="G86" s="59"/>
      <c r="H86" s="31"/>
      <c r="I86" s="138"/>
      <c r="J86" s="140"/>
      <c r="K86" s="133" t="s">
        <v>62</v>
      </c>
      <c r="L86" s="134"/>
      <c r="M86" s="134"/>
      <c r="N86" s="135"/>
      <c r="O86" s="89"/>
      <c r="P86" s="90"/>
      <c r="Q86" s="90"/>
      <c r="R86" s="74">
        <f>SUM(R24:R85)</f>
        <v>372</v>
      </c>
      <c r="S86" s="74">
        <f>SUM(S24:S85)</f>
        <v>274</v>
      </c>
      <c r="T86" s="74">
        <f>SUM(T24:T85)</f>
        <v>396</v>
      </c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</row>
    <row r="87" spans="2:32" ht="12.75" customHeight="1" x14ac:dyDescent="0.2">
      <c r="B87" s="1" t="s">
        <v>21</v>
      </c>
      <c r="D87" s="101" t="s">
        <v>22</v>
      </c>
      <c r="E87" s="102"/>
      <c r="F87" s="102"/>
      <c r="G87" s="102"/>
      <c r="H87" s="102"/>
      <c r="I87" s="102"/>
      <c r="J87" s="102"/>
      <c r="K87" s="102"/>
      <c r="L87" s="102"/>
      <c r="M87" s="102"/>
      <c r="N87" s="103"/>
      <c r="O87" s="83">
        <f>IF(O8="","",IF(O23="",IF(SUM(COUNTIF(O24:O86,"LS")+COUNTIF(O24:O86,"LUMP"))&gt;0,"LS",""),IF(SUM(O24:O86)&gt;0,ROUNDUP(SUM(O24:O86),0),"")))</f>
        <v>29</v>
      </c>
      <c r="P87" s="60">
        <f>IF(P8="","",IF(P23="",IF(SUM(COUNTIF(P24:P86,"LS")+COUNTIF(P24:P86,"LUMP"))&gt;0,"LS",""),IF(SUM(P24:P86)&gt;0,ROUNDUP(SUM(P24:P86),0),"")))</f>
        <v>4</v>
      </c>
      <c r="Q87" s="60" t="str">
        <f>IF(Q8="","",IF(Q23="",IF(SUM(COUNTIF(Q24:Q86,"LS")+COUNTIF(Q24:Q86,"LUMP"))&gt;0,"LS",""),IF(SUM(Q24:Q86)&gt;0,ROUNDUP(SUM(Q24:Q86),0),"")))</f>
        <v/>
      </c>
      <c r="R87" s="93">
        <f>SUM(R86:S86)/5280</f>
        <v>0.12234848484848485</v>
      </c>
      <c r="S87" s="94"/>
      <c r="T87" s="78">
        <f>T86/5280</f>
        <v>7.4999999999999997E-2</v>
      </c>
      <c r="U87" s="60">
        <f t="shared" ref="U87:AF87" si="16">IF(U8="","",IF(U23="",IF(SUM(COUNTIF(U24:U86,"LS")+COUNTIF(U24:U86,"LUMP"))&gt;0,"LS",""),IF(SUM(U24:U86)&gt;0,ROUNDUP(SUM(U24:U86),0),"")))</f>
        <v>636</v>
      </c>
      <c r="V87" s="60">
        <f t="shared" si="16"/>
        <v>109</v>
      </c>
      <c r="W87" s="60">
        <f t="shared" si="16"/>
        <v>190</v>
      </c>
      <c r="X87" s="60">
        <f t="shared" si="16"/>
        <v>196</v>
      </c>
      <c r="Y87" s="60">
        <f t="shared" si="16"/>
        <v>23</v>
      </c>
      <c r="Z87" s="60">
        <f t="shared" si="16"/>
        <v>6</v>
      </c>
      <c r="AA87" s="60" t="str">
        <f t="shared" si="16"/>
        <v/>
      </c>
      <c r="AB87" s="60">
        <f t="shared" si="16"/>
        <v>414</v>
      </c>
      <c r="AC87" s="60" t="str">
        <f t="shared" si="16"/>
        <v/>
      </c>
      <c r="AD87" s="60">
        <f t="shared" si="16"/>
        <v>200</v>
      </c>
      <c r="AE87" s="60" t="str">
        <f t="shared" si="16"/>
        <v/>
      </c>
      <c r="AF87" s="60" t="str">
        <f t="shared" si="16"/>
        <v/>
      </c>
    </row>
    <row r="88" spans="2:32" ht="12.75" customHeight="1" thickBot="1" x14ac:dyDescent="0.25"/>
    <row r="89" spans="2:32" ht="12.75" customHeight="1" thickBot="1" x14ac:dyDescent="0.25">
      <c r="B89" s="12" t="s">
        <v>10</v>
      </c>
      <c r="D89" s="108">
        <f>D7+1</f>
        <v>2</v>
      </c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</row>
    <row r="90" spans="2:32" ht="12.75" customHeight="1" thickBot="1" x14ac:dyDescent="0.25">
      <c r="B90" s="16"/>
      <c r="D90" s="109" t="s">
        <v>12</v>
      </c>
      <c r="E90" s="109"/>
      <c r="F90" s="109"/>
      <c r="G90" s="109"/>
      <c r="H90" s="109"/>
      <c r="I90" s="109"/>
      <c r="J90" s="109"/>
      <c r="K90" s="109"/>
      <c r="L90" s="109"/>
      <c r="M90" s="109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</row>
    <row r="91" spans="2:32" ht="12.75" customHeight="1" thickBot="1" x14ac:dyDescent="0.25">
      <c r="D91" s="110" t="s">
        <v>13</v>
      </c>
      <c r="E91" s="110"/>
      <c r="F91" s="110"/>
      <c r="G91" s="110"/>
      <c r="H91" s="110"/>
      <c r="I91" s="110"/>
      <c r="J91" s="110"/>
      <c r="K91" s="110"/>
      <c r="L91" s="110"/>
      <c r="M91" s="110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</row>
    <row r="92" spans="2:32" ht="12.75" customHeight="1" x14ac:dyDescent="0.2">
      <c r="B92" s="111" t="s">
        <v>14</v>
      </c>
      <c r="D92" s="114" t="s">
        <v>15</v>
      </c>
      <c r="E92" s="115"/>
      <c r="F92" s="116"/>
      <c r="G92" s="123" t="s">
        <v>16</v>
      </c>
      <c r="H92" s="123" t="s">
        <v>17</v>
      </c>
      <c r="I92" s="114" t="s">
        <v>18</v>
      </c>
      <c r="J92" s="115"/>
      <c r="K92" s="115"/>
      <c r="L92" s="115"/>
      <c r="M92" s="115"/>
      <c r="N92" s="126" t="s">
        <v>19</v>
      </c>
      <c r="O92" s="84"/>
      <c r="P92" s="84"/>
      <c r="Q92" s="84"/>
      <c r="R92" s="53" t="str">
        <f>IF(OR(TRIM(R90)=0,TRIM(R90)=""),"",IF(IFERROR(TRIM(INDEX(QryItemNamed,MATCH(TRIM(R90),ITEM,0),2)),"")="Y","SPECIAL",LEFT(IFERROR(TRIM(INDEX(ITEM,MATCH(TRIM(R90),ITEM,0))),""),3)))</f>
        <v/>
      </c>
      <c r="S92" s="53" t="str">
        <f>IF(OR(TRIM(S90)=0,TRIM(S90)=""),"",IF(IFERROR(TRIM(INDEX(QryItemNamed,MATCH(TRIM(S90),ITEM,0),2)),"")="Y","SPECIAL",LEFT(IFERROR(TRIM(INDEX(ITEM,MATCH(TRIM(S90),ITEM,0))),""),3)))</f>
        <v/>
      </c>
      <c r="T92" s="19" t="str">
        <f t="shared" ref="T92:Z92" si="17">IF(OR(TRIM(T90)=0,TRIM(T90)=""),"",IF(IFERROR(TRIM(INDEX(QryItemNamed,MATCH(TRIM(T90),ITEM,0),2)),"")="Y","SPECIAL",LEFT(IFERROR(TRIM(INDEX(ITEM,MATCH(TRIM(T90),ITEM,0))),""),3)))</f>
        <v/>
      </c>
      <c r="U92" s="19" t="str">
        <f t="shared" si="17"/>
        <v/>
      </c>
      <c r="V92" s="19" t="str">
        <f t="shared" si="17"/>
        <v/>
      </c>
      <c r="W92" s="19" t="str">
        <f t="shared" si="17"/>
        <v/>
      </c>
      <c r="X92" s="19" t="str">
        <f t="shared" si="17"/>
        <v/>
      </c>
      <c r="Y92" s="19" t="str">
        <f t="shared" si="17"/>
        <v/>
      </c>
      <c r="Z92" s="19" t="str">
        <f t="shared" si="17"/>
        <v/>
      </c>
      <c r="AA92" s="19" t="str">
        <f t="shared" ref="AA92:AE92" si="18">IF(OR(TRIM(AA90)=0,TRIM(AA90)=""),"",IF(IFERROR(TRIM(INDEX(QryItemNamed,MATCH(TRIM(AA90),ITEM,0),2)),"")="Y","SPECIAL",LEFT(IFERROR(TRIM(INDEX(ITEM,MATCH(TRIM(AA90),ITEM,0))),""),3)))</f>
        <v/>
      </c>
      <c r="AB92" s="19" t="str">
        <f t="shared" si="18"/>
        <v/>
      </c>
      <c r="AC92" s="19" t="str">
        <f t="shared" si="18"/>
        <v/>
      </c>
      <c r="AD92" s="19" t="str">
        <f t="shared" si="18"/>
        <v/>
      </c>
      <c r="AE92" s="19" t="str">
        <f t="shared" si="18"/>
        <v/>
      </c>
      <c r="AF92" s="19" t="str">
        <f t="shared" ref="AF92" si="19">IF(OR(TRIM(AF90)=0,TRIM(AF90)=""),"",IF(IFERROR(TRIM(INDEX(QryItemNamed,MATCH(TRIM(AF90),ITEM,0),2)),"")="Y","SPECIAL",LEFT(IFERROR(TRIM(INDEX(ITEM,MATCH(TRIM(AF90),ITEM,0))),""),3)))</f>
        <v/>
      </c>
    </row>
    <row r="93" spans="2:32" ht="12.75" customHeight="1" x14ac:dyDescent="0.2">
      <c r="B93" s="112"/>
      <c r="D93" s="117"/>
      <c r="E93" s="118"/>
      <c r="F93" s="119"/>
      <c r="G93" s="124"/>
      <c r="H93" s="124"/>
      <c r="I93" s="117"/>
      <c r="J93" s="118"/>
      <c r="K93" s="118"/>
      <c r="L93" s="118"/>
      <c r="M93" s="118"/>
      <c r="N93" s="127"/>
      <c r="R93" s="129" t="str">
        <f>IF(OR(TRIM(R90)=0,TRIM(R90)=""),IF(R91="","",R91),IF(IFERROR(TRIM(INDEX(QryItemNamed,MATCH(TRIM(R90),ITEM,0),2)),"")="Y",TRIM(RIGHT(IFERROR(TRIM(INDEX(QryItemNamed,MATCH(TRIM(R90),ITEM,0),4)),"123456789012"),LEN(IFERROR(TRIM(INDEX(QryItemNamed,MATCH(TRIM(R90),ITEM,0),4)),"123456789012"))-9))&amp;R91,IFERROR(TRIM(INDEX(QryItemNamed,MATCH(TRIM(R90),ITEM,0),4))&amp;R91,"ITEM CODE DOES NOT EXIST IN ITEM MASTER")))</f>
        <v/>
      </c>
      <c r="S93" s="129" t="str">
        <f>IF(OR(TRIM(S90)=0,TRIM(S90)=""),IF(S91="","",S91),IF(IFERROR(TRIM(INDEX(QryItemNamed,MATCH(TRIM(S90),ITEM,0),2)),"")="Y",TRIM(RIGHT(IFERROR(TRIM(INDEX(QryItemNamed,MATCH(TRIM(S90),ITEM,0),4)),"123456789012"),LEN(IFERROR(TRIM(INDEX(QryItemNamed,MATCH(TRIM(S90),ITEM,0),4)),"123456789012"))-9))&amp;S91,IFERROR(TRIM(INDEX(QryItemNamed,MATCH(TRIM(S90),ITEM,0),4))&amp;S91,"ITEM CODE DOES NOT EXIST IN ITEM MASTER")))</f>
        <v/>
      </c>
      <c r="T93" s="107" t="str">
        <f t="shared" ref="T93:Z93" si="20">IF(OR(TRIM(T90)=0,TRIM(T90)=""),IF(T91="","",T91),IF(IFERROR(TRIM(INDEX(QryItemNamed,MATCH(TRIM(T90),ITEM,0),2)),"")="Y",TRIM(RIGHT(IFERROR(TRIM(INDEX(QryItemNamed,MATCH(TRIM(T90),ITEM,0),4)),"123456789012"),LEN(IFERROR(TRIM(INDEX(QryItemNamed,MATCH(TRIM(T90),ITEM,0),4)),"123456789012"))-9))&amp;T91,IFERROR(TRIM(INDEX(QryItemNamed,MATCH(TRIM(T90),ITEM,0),4))&amp;T91,"ITEM CODE DOES NOT EXIST IN ITEM MASTER")))</f>
        <v/>
      </c>
      <c r="U93" s="107" t="str">
        <f t="shared" si="20"/>
        <v/>
      </c>
      <c r="V93" s="107" t="str">
        <f t="shared" si="20"/>
        <v/>
      </c>
      <c r="W93" s="107" t="str">
        <f t="shared" si="20"/>
        <v/>
      </c>
      <c r="X93" s="107" t="str">
        <f t="shared" si="20"/>
        <v/>
      </c>
      <c r="Y93" s="107" t="str">
        <f t="shared" si="20"/>
        <v/>
      </c>
      <c r="Z93" s="107" t="str">
        <f t="shared" si="20"/>
        <v/>
      </c>
      <c r="AA93" s="107" t="str">
        <f t="shared" ref="AA93:AE93" si="21">IF(OR(TRIM(AA90)=0,TRIM(AA90)=""),IF(AA91="","",AA91),IF(IFERROR(TRIM(INDEX(QryItemNamed,MATCH(TRIM(AA90),ITEM,0),2)),"")="Y",TRIM(RIGHT(IFERROR(TRIM(INDEX(QryItemNamed,MATCH(TRIM(AA90),ITEM,0),4)),"123456789012"),LEN(IFERROR(TRIM(INDEX(QryItemNamed,MATCH(TRIM(AA90),ITEM,0),4)),"123456789012"))-9))&amp;AA91,IFERROR(TRIM(INDEX(QryItemNamed,MATCH(TRIM(AA90),ITEM,0),4))&amp;AA91,"ITEM CODE DOES NOT EXIST IN ITEM MASTER")))</f>
        <v/>
      </c>
      <c r="AB93" s="130" t="str">
        <f t="shared" si="21"/>
        <v/>
      </c>
      <c r="AC93" s="130" t="str">
        <f t="shared" si="21"/>
        <v/>
      </c>
      <c r="AD93" s="130" t="str">
        <f t="shared" si="21"/>
        <v/>
      </c>
      <c r="AE93" s="130" t="str">
        <f t="shared" si="21"/>
        <v/>
      </c>
      <c r="AF93" s="107" t="str">
        <f t="shared" ref="AF93" si="22">IF(OR(TRIM(AF90)=0,TRIM(AF90)=""),IF(AF91="","",AF91),IF(IFERROR(TRIM(INDEX(QryItemNamed,MATCH(TRIM(AF90),ITEM,0),2)),"")="Y",TRIM(RIGHT(IFERROR(TRIM(INDEX(QryItemNamed,MATCH(TRIM(AF90),ITEM,0),4)),"123456789012"),LEN(IFERROR(TRIM(INDEX(QryItemNamed,MATCH(TRIM(AF90),ITEM,0),4)),"123456789012"))-9))&amp;AF91,IFERROR(TRIM(INDEX(QryItemNamed,MATCH(TRIM(AF90),ITEM,0),4))&amp;AF91,"ITEM CODE DOES NOT EXIST IN ITEM MASTER")))</f>
        <v/>
      </c>
    </row>
    <row r="94" spans="2:32" ht="12.75" customHeight="1" x14ac:dyDescent="0.2">
      <c r="B94" s="112"/>
      <c r="D94" s="117"/>
      <c r="E94" s="118"/>
      <c r="F94" s="119"/>
      <c r="G94" s="124"/>
      <c r="H94" s="124"/>
      <c r="I94" s="117"/>
      <c r="J94" s="118"/>
      <c r="K94" s="118"/>
      <c r="L94" s="118"/>
      <c r="M94" s="118"/>
      <c r="N94" s="127"/>
      <c r="R94" s="129"/>
      <c r="S94" s="129"/>
      <c r="T94" s="107"/>
      <c r="U94" s="107"/>
      <c r="V94" s="107"/>
      <c r="W94" s="107"/>
      <c r="X94" s="107"/>
      <c r="Y94" s="107"/>
      <c r="Z94" s="107"/>
      <c r="AA94" s="107"/>
      <c r="AB94" s="131"/>
      <c r="AC94" s="131"/>
      <c r="AD94" s="131"/>
      <c r="AE94" s="131"/>
      <c r="AF94" s="107"/>
    </row>
    <row r="95" spans="2:32" ht="12.75" customHeight="1" x14ac:dyDescent="0.2">
      <c r="B95" s="112"/>
      <c r="D95" s="117"/>
      <c r="E95" s="118"/>
      <c r="F95" s="119"/>
      <c r="G95" s="124"/>
      <c r="H95" s="124"/>
      <c r="I95" s="117"/>
      <c r="J95" s="118"/>
      <c r="K95" s="118"/>
      <c r="L95" s="118"/>
      <c r="M95" s="118"/>
      <c r="N95" s="127"/>
      <c r="R95" s="129"/>
      <c r="S95" s="129"/>
      <c r="T95" s="107"/>
      <c r="U95" s="107"/>
      <c r="V95" s="107"/>
      <c r="W95" s="107"/>
      <c r="X95" s="107"/>
      <c r="Y95" s="107"/>
      <c r="Z95" s="107"/>
      <c r="AA95" s="107"/>
      <c r="AB95" s="131"/>
      <c r="AC95" s="131"/>
      <c r="AD95" s="131"/>
      <c r="AE95" s="131"/>
      <c r="AF95" s="107"/>
    </row>
    <row r="96" spans="2:32" ht="12.75" customHeight="1" x14ac:dyDescent="0.2">
      <c r="B96" s="112"/>
      <c r="D96" s="117"/>
      <c r="E96" s="118"/>
      <c r="F96" s="119"/>
      <c r="G96" s="124"/>
      <c r="H96" s="124"/>
      <c r="I96" s="117"/>
      <c r="J96" s="118"/>
      <c r="K96" s="118"/>
      <c r="L96" s="118"/>
      <c r="M96" s="118"/>
      <c r="N96" s="127"/>
      <c r="R96" s="129"/>
      <c r="S96" s="129"/>
      <c r="T96" s="107"/>
      <c r="U96" s="107"/>
      <c r="V96" s="107"/>
      <c r="W96" s="107"/>
      <c r="X96" s="107"/>
      <c r="Y96" s="107"/>
      <c r="Z96" s="107"/>
      <c r="AA96" s="107"/>
      <c r="AB96" s="131"/>
      <c r="AC96" s="131"/>
      <c r="AD96" s="131"/>
      <c r="AE96" s="131"/>
      <c r="AF96" s="107"/>
    </row>
    <row r="97" spans="2:32" ht="12.75" customHeight="1" x14ac:dyDescent="0.2">
      <c r="B97" s="112"/>
      <c r="D97" s="117"/>
      <c r="E97" s="118"/>
      <c r="F97" s="119"/>
      <c r="G97" s="124"/>
      <c r="H97" s="124"/>
      <c r="I97" s="117"/>
      <c r="J97" s="118"/>
      <c r="K97" s="118"/>
      <c r="L97" s="118"/>
      <c r="M97" s="118"/>
      <c r="N97" s="127"/>
      <c r="R97" s="129"/>
      <c r="S97" s="129"/>
      <c r="T97" s="107"/>
      <c r="U97" s="107"/>
      <c r="V97" s="107"/>
      <c r="W97" s="107"/>
      <c r="X97" s="107"/>
      <c r="Y97" s="107"/>
      <c r="Z97" s="107"/>
      <c r="AA97" s="107"/>
      <c r="AB97" s="131"/>
      <c r="AC97" s="131"/>
      <c r="AD97" s="131"/>
      <c r="AE97" s="131"/>
      <c r="AF97" s="107"/>
    </row>
    <row r="98" spans="2:32" ht="12.75" customHeight="1" x14ac:dyDescent="0.2">
      <c r="B98" s="112"/>
      <c r="D98" s="117"/>
      <c r="E98" s="118"/>
      <c r="F98" s="119"/>
      <c r="G98" s="124"/>
      <c r="H98" s="124"/>
      <c r="I98" s="117"/>
      <c r="J98" s="118"/>
      <c r="K98" s="118"/>
      <c r="L98" s="118"/>
      <c r="M98" s="118"/>
      <c r="N98" s="127"/>
      <c r="R98" s="129"/>
      <c r="S98" s="129"/>
      <c r="T98" s="107"/>
      <c r="U98" s="107"/>
      <c r="V98" s="107"/>
      <c r="W98" s="107"/>
      <c r="X98" s="107"/>
      <c r="Y98" s="107"/>
      <c r="Z98" s="107"/>
      <c r="AA98" s="107"/>
      <c r="AB98" s="131"/>
      <c r="AC98" s="131"/>
      <c r="AD98" s="131"/>
      <c r="AE98" s="131"/>
      <c r="AF98" s="107"/>
    </row>
    <row r="99" spans="2:32" ht="12.75" customHeight="1" x14ac:dyDescent="0.2">
      <c r="B99" s="112"/>
      <c r="D99" s="117"/>
      <c r="E99" s="118"/>
      <c r="F99" s="119"/>
      <c r="G99" s="124"/>
      <c r="H99" s="124"/>
      <c r="I99" s="117"/>
      <c r="J99" s="118"/>
      <c r="K99" s="118"/>
      <c r="L99" s="118"/>
      <c r="M99" s="118"/>
      <c r="N99" s="127"/>
      <c r="R99" s="129"/>
      <c r="S99" s="129"/>
      <c r="T99" s="107"/>
      <c r="U99" s="107"/>
      <c r="V99" s="107"/>
      <c r="W99" s="107"/>
      <c r="X99" s="107"/>
      <c r="Y99" s="107"/>
      <c r="Z99" s="107"/>
      <c r="AA99" s="107"/>
      <c r="AB99" s="131"/>
      <c r="AC99" s="131"/>
      <c r="AD99" s="131"/>
      <c r="AE99" s="131"/>
      <c r="AF99" s="107"/>
    </row>
    <row r="100" spans="2:32" ht="12.75" customHeight="1" x14ac:dyDescent="0.2">
      <c r="B100" s="112"/>
      <c r="D100" s="117"/>
      <c r="E100" s="118"/>
      <c r="F100" s="119"/>
      <c r="G100" s="124"/>
      <c r="H100" s="124"/>
      <c r="I100" s="117"/>
      <c r="J100" s="118"/>
      <c r="K100" s="118"/>
      <c r="L100" s="118"/>
      <c r="M100" s="118"/>
      <c r="N100" s="127"/>
      <c r="R100" s="129"/>
      <c r="S100" s="129"/>
      <c r="T100" s="107"/>
      <c r="U100" s="107"/>
      <c r="V100" s="107"/>
      <c r="W100" s="107"/>
      <c r="X100" s="107"/>
      <c r="Y100" s="107"/>
      <c r="Z100" s="107"/>
      <c r="AA100" s="107"/>
      <c r="AB100" s="131"/>
      <c r="AC100" s="131"/>
      <c r="AD100" s="131"/>
      <c r="AE100" s="131"/>
      <c r="AF100" s="107"/>
    </row>
    <row r="101" spans="2:32" ht="12.75" customHeight="1" x14ac:dyDescent="0.2">
      <c r="B101" s="112"/>
      <c r="D101" s="117"/>
      <c r="E101" s="118"/>
      <c r="F101" s="119"/>
      <c r="G101" s="124"/>
      <c r="H101" s="124"/>
      <c r="I101" s="117"/>
      <c r="J101" s="118"/>
      <c r="K101" s="118"/>
      <c r="L101" s="118"/>
      <c r="M101" s="118"/>
      <c r="N101" s="127"/>
      <c r="R101" s="129"/>
      <c r="S101" s="129"/>
      <c r="T101" s="107"/>
      <c r="U101" s="107"/>
      <c r="V101" s="107"/>
      <c r="W101" s="107"/>
      <c r="X101" s="107"/>
      <c r="Y101" s="107"/>
      <c r="Z101" s="107"/>
      <c r="AA101" s="107"/>
      <c r="AB101" s="131"/>
      <c r="AC101" s="131"/>
      <c r="AD101" s="131"/>
      <c r="AE101" s="131"/>
      <c r="AF101" s="107"/>
    </row>
    <row r="102" spans="2:32" ht="12.75" customHeight="1" x14ac:dyDescent="0.2">
      <c r="B102" s="112"/>
      <c r="D102" s="117"/>
      <c r="E102" s="118"/>
      <c r="F102" s="119"/>
      <c r="G102" s="124"/>
      <c r="H102" s="124"/>
      <c r="I102" s="117"/>
      <c r="J102" s="118"/>
      <c r="K102" s="118"/>
      <c r="L102" s="118"/>
      <c r="M102" s="118"/>
      <c r="N102" s="127"/>
      <c r="R102" s="129"/>
      <c r="S102" s="129"/>
      <c r="T102" s="107"/>
      <c r="U102" s="107"/>
      <c r="V102" s="107"/>
      <c r="W102" s="107"/>
      <c r="X102" s="107"/>
      <c r="Y102" s="107"/>
      <c r="Z102" s="107"/>
      <c r="AA102" s="107"/>
      <c r="AB102" s="131"/>
      <c r="AC102" s="131"/>
      <c r="AD102" s="131"/>
      <c r="AE102" s="131"/>
      <c r="AF102" s="107"/>
    </row>
    <row r="103" spans="2:32" ht="12.75" customHeight="1" x14ac:dyDescent="0.2">
      <c r="B103" s="112"/>
      <c r="D103" s="117"/>
      <c r="E103" s="118"/>
      <c r="F103" s="119"/>
      <c r="G103" s="124"/>
      <c r="H103" s="124"/>
      <c r="I103" s="117"/>
      <c r="J103" s="118"/>
      <c r="K103" s="118"/>
      <c r="L103" s="118"/>
      <c r="M103" s="118"/>
      <c r="N103" s="127"/>
      <c r="R103" s="129"/>
      <c r="S103" s="129"/>
      <c r="T103" s="107"/>
      <c r="U103" s="107"/>
      <c r="V103" s="107"/>
      <c r="W103" s="107"/>
      <c r="X103" s="107"/>
      <c r="Y103" s="107"/>
      <c r="Z103" s="107"/>
      <c r="AA103" s="107"/>
      <c r="AB103" s="131"/>
      <c r="AC103" s="131"/>
      <c r="AD103" s="131"/>
      <c r="AE103" s="131"/>
      <c r="AF103" s="107"/>
    </row>
    <row r="104" spans="2:32" ht="12.75" customHeight="1" x14ac:dyDescent="0.2">
      <c r="B104" s="112"/>
      <c r="D104" s="117"/>
      <c r="E104" s="118"/>
      <c r="F104" s="119"/>
      <c r="G104" s="124"/>
      <c r="H104" s="124"/>
      <c r="I104" s="117"/>
      <c r="J104" s="118"/>
      <c r="K104" s="118"/>
      <c r="L104" s="118"/>
      <c r="M104" s="118"/>
      <c r="N104" s="127"/>
      <c r="R104" s="129"/>
      <c r="S104" s="129"/>
      <c r="T104" s="107"/>
      <c r="U104" s="107"/>
      <c r="V104" s="107"/>
      <c r="W104" s="107"/>
      <c r="X104" s="107"/>
      <c r="Y104" s="107"/>
      <c r="Z104" s="107"/>
      <c r="AA104" s="107"/>
      <c r="AB104" s="132"/>
      <c r="AC104" s="132"/>
      <c r="AD104" s="132"/>
      <c r="AE104" s="132"/>
      <c r="AF104" s="107"/>
    </row>
    <row r="105" spans="2:32" ht="12.75" customHeight="1" thickBot="1" x14ac:dyDescent="0.25">
      <c r="B105" s="113"/>
      <c r="D105" s="120"/>
      <c r="E105" s="121"/>
      <c r="F105" s="122"/>
      <c r="G105" s="125"/>
      <c r="H105" s="125"/>
      <c r="I105" s="120"/>
      <c r="J105" s="121"/>
      <c r="K105" s="121"/>
      <c r="L105" s="121"/>
      <c r="M105" s="121"/>
      <c r="N105" s="128"/>
      <c r="O105" s="79"/>
      <c r="P105" s="79"/>
      <c r="Q105" s="79"/>
      <c r="R105" s="20"/>
      <c r="S105" s="20"/>
      <c r="T105" s="20"/>
      <c r="U105" s="20"/>
      <c r="V105" s="20" t="str">
        <f t="shared" ref="V105:Z105" si="23">IF(OR(TRIM(V90)=0,TRIM(V90)=""),"",IF(IFERROR(TRIM(INDEX(QryItemNamed,MATCH(TRIM(V90),ITEM,0),3)),"")="LS","",IFERROR(TRIM(INDEX(QryItemNamed,MATCH(TRIM(V90),ITEM,0),3)),"")))</f>
        <v/>
      </c>
      <c r="W105" s="20" t="str">
        <f t="shared" si="23"/>
        <v/>
      </c>
      <c r="X105" s="20" t="str">
        <f t="shared" si="23"/>
        <v/>
      </c>
      <c r="Y105" s="20" t="str">
        <f t="shared" si="23"/>
        <v/>
      </c>
      <c r="Z105" s="20" t="str">
        <f t="shared" si="23"/>
        <v/>
      </c>
      <c r="AA105" s="20" t="str">
        <f t="shared" ref="AA105:AE105" si="24">IF(OR(TRIM(AA90)=0,TRIM(AA90)=""),"",IF(IFERROR(TRIM(INDEX(QryItemNamed,MATCH(TRIM(AA90),ITEM,0),3)),"")="LS","",IFERROR(TRIM(INDEX(QryItemNamed,MATCH(TRIM(AA90),ITEM,0),3)),"")))</f>
        <v/>
      </c>
      <c r="AB105" s="20" t="str">
        <f t="shared" si="24"/>
        <v/>
      </c>
      <c r="AC105" s="20" t="str">
        <f t="shared" si="24"/>
        <v/>
      </c>
      <c r="AD105" s="20" t="str">
        <f t="shared" si="24"/>
        <v/>
      </c>
      <c r="AE105" s="20" t="str">
        <f t="shared" si="24"/>
        <v/>
      </c>
      <c r="AF105" s="20" t="str">
        <f t="shared" ref="AF105" si="25">IF(OR(TRIM(AF90)=0,TRIM(AF90)=""),"",IF(IFERROR(TRIM(INDEX(QryItemNamed,MATCH(TRIM(AF90),ITEM,0),3)),"")="LS","",IFERROR(TRIM(INDEX(QryItemNamed,MATCH(TRIM(AF90),ITEM,0),3)),"")))</f>
        <v/>
      </c>
    </row>
    <row r="106" spans="2:32" ht="12.75" customHeight="1" x14ac:dyDescent="0.2">
      <c r="B106" s="21"/>
      <c r="D106" s="63"/>
      <c r="E106" s="43"/>
      <c r="F106" s="32"/>
      <c r="G106" s="59"/>
      <c r="H106" s="31"/>
      <c r="I106" s="138"/>
      <c r="J106" s="139"/>
      <c r="K106" s="34"/>
      <c r="L106" s="138"/>
      <c r="M106" s="139"/>
      <c r="N106" s="27"/>
      <c r="O106" s="85"/>
      <c r="P106" s="85"/>
      <c r="Q106" s="85"/>
      <c r="R106" s="67"/>
      <c r="S106" s="5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</row>
    <row r="107" spans="2:32" ht="12.75" customHeight="1" x14ac:dyDescent="0.2">
      <c r="B107" s="50"/>
      <c r="D107" s="64"/>
      <c r="E107" s="43"/>
      <c r="F107" s="32"/>
      <c r="G107" s="59"/>
      <c r="H107" s="31"/>
      <c r="I107" s="138"/>
      <c r="J107" s="139"/>
      <c r="K107" s="34"/>
      <c r="L107" s="138"/>
      <c r="M107" s="139"/>
      <c r="N107" s="35"/>
      <c r="O107" s="83"/>
      <c r="P107" s="83"/>
      <c r="Q107" s="83"/>
      <c r="R107" s="68"/>
      <c r="S107" s="38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</row>
    <row r="108" spans="2:32" ht="12.75" customHeight="1" x14ac:dyDescent="0.2">
      <c r="B108" s="50"/>
      <c r="D108" s="64"/>
      <c r="E108" s="41"/>
      <c r="F108" s="32"/>
      <c r="G108" s="59"/>
      <c r="H108" s="31"/>
      <c r="I108" s="138"/>
      <c r="J108" s="139"/>
      <c r="K108" s="34"/>
      <c r="L108" s="138"/>
      <c r="M108" s="139"/>
      <c r="N108" s="35"/>
      <c r="O108" s="83"/>
      <c r="P108" s="83"/>
      <c r="Q108" s="83"/>
      <c r="R108" s="68"/>
      <c r="S108" s="38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</row>
    <row r="109" spans="2:32" ht="12.75" customHeight="1" x14ac:dyDescent="0.2">
      <c r="B109" s="50"/>
      <c r="D109" s="31"/>
      <c r="E109" s="41"/>
      <c r="F109" s="32"/>
      <c r="G109" s="59"/>
      <c r="H109" s="31"/>
      <c r="I109" s="138"/>
      <c r="J109" s="139"/>
      <c r="K109" s="34"/>
      <c r="L109" s="138"/>
      <c r="M109" s="140"/>
      <c r="N109" s="35"/>
      <c r="O109" s="83"/>
      <c r="P109" s="83"/>
      <c r="Q109" s="83"/>
      <c r="R109" s="68"/>
      <c r="S109" s="38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</row>
    <row r="110" spans="2:32" ht="12.75" customHeight="1" x14ac:dyDescent="0.2">
      <c r="B110" s="50"/>
      <c r="D110" s="31"/>
      <c r="E110" s="40"/>
      <c r="F110" s="41"/>
      <c r="G110" s="33"/>
      <c r="H110" s="31"/>
      <c r="I110" s="138"/>
      <c r="J110" s="139"/>
      <c r="K110" s="34"/>
      <c r="L110" s="138"/>
      <c r="M110" s="140"/>
      <c r="N110" s="35"/>
      <c r="O110" s="83"/>
      <c r="P110" s="83"/>
      <c r="Q110" s="83"/>
      <c r="R110" s="68"/>
      <c r="S110" s="38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</row>
    <row r="111" spans="2:32" ht="12.75" customHeight="1" x14ac:dyDescent="0.2">
      <c r="B111" s="50"/>
      <c r="D111" s="31"/>
      <c r="E111" s="40"/>
      <c r="F111" s="41"/>
      <c r="G111" s="59"/>
      <c r="H111" s="31"/>
      <c r="I111" s="138"/>
      <c r="J111" s="139"/>
      <c r="K111" s="34"/>
      <c r="L111" s="138"/>
      <c r="M111" s="139"/>
      <c r="N111" s="35"/>
      <c r="O111" s="83"/>
      <c r="P111" s="83"/>
      <c r="Q111" s="83"/>
      <c r="R111" s="68"/>
      <c r="S111" s="38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</row>
    <row r="112" spans="2:32" ht="12.75" customHeight="1" x14ac:dyDescent="0.2">
      <c r="B112" s="50"/>
      <c r="D112" s="31"/>
      <c r="E112" s="41"/>
      <c r="F112" s="32"/>
      <c r="G112" s="59"/>
      <c r="H112" s="31"/>
      <c r="I112" s="138"/>
      <c r="J112" s="139"/>
      <c r="K112" s="34"/>
      <c r="L112" s="138"/>
      <c r="M112" s="139"/>
      <c r="N112" s="35"/>
      <c r="O112" s="83"/>
      <c r="P112" s="83"/>
      <c r="Q112" s="83"/>
      <c r="R112" s="68"/>
      <c r="S112" s="38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</row>
    <row r="113" spans="2:32" ht="12.75" customHeight="1" x14ac:dyDescent="0.2">
      <c r="B113" s="50"/>
      <c r="D113" s="31"/>
      <c r="E113" s="41"/>
      <c r="F113" s="32"/>
      <c r="G113" s="59"/>
      <c r="H113" s="31"/>
      <c r="I113" s="138"/>
      <c r="J113" s="139"/>
      <c r="K113" s="34"/>
      <c r="L113" s="138"/>
      <c r="M113" s="139"/>
      <c r="N113" s="35"/>
      <c r="O113" s="83"/>
      <c r="P113" s="83"/>
      <c r="Q113" s="83"/>
      <c r="R113" s="68"/>
      <c r="S113" s="38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</row>
    <row r="114" spans="2:32" ht="12.75" customHeight="1" x14ac:dyDescent="0.2">
      <c r="B114" s="50"/>
      <c r="D114" s="31"/>
      <c r="E114" s="41"/>
      <c r="F114" s="32"/>
      <c r="G114" s="59"/>
      <c r="H114" s="31"/>
      <c r="I114" s="138"/>
      <c r="J114" s="139"/>
      <c r="K114" s="34"/>
      <c r="L114" s="138"/>
      <c r="M114" s="139"/>
      <c r="N114" s="35"/>
      <c r="O114" s="83"/>
      <c r="P114" s="83"/>
      <c r="Q114" s="83"/>
      <c r="R114" s="68"/>
      <c r="S114" s="38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</row>
    <row r="115" spans="2:32" ht="12.75" customHeight="1" x14ac:dyDescent="0.2">
      <c r="B115" s="50"/>
      <c r="D115" s="31"/>
      <c r="E115" s="41"/>
      <c r="F115" s="32"/>
      <c r="G115" s="59"/>
      <c r="H115" s="31"/>
      <c r="I115" s="138"/>
      <c r="J115" s="139"/>
      <c r="K115" s="34"/>
      <c r="L115" s="138"/>
      <c r="M115" s="139"/>
      <c r="N115" s="35"/>
      <c r="O115" s="83"/>
      <c r="P115" s="83"/>
      <c r="Q115" s="83"/>
      <c r="R115" s="68"/>
      <c r="S115" s="38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</row>
    <row r="116" spans="2:32" ht="12.75" customHeight="1" x14ac:dyDescent="0.2">
      <c r="B116" s="50"/>
      <c r="D116" s="31"/>
      <c r="E116" s="41"/>
      <c r="F116" s="32"/>
      <c r="G116" s="59"/>
      <c r="H116" s="31"/>
      <c r="I116" s="138"/>
      <c r="J116" s="139"/>
      <c r="K116" s="34"/>
      <c r="L116" s="138"/>
      <c r="M116" s="139"/>
      <c r="N116" s="35"/>
      <c r="O116" s="83"/>
      <c r="P116" s="83"/>
      <c r="Q116" s="83"/>
      <c r="R116" s="68"/>
      <c r="S116" s="38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</row>
    <row r="117" spans="2:32" ht="12.75" customHeight="1" x14ac:dyDescent="0.2">
      <c r="B117" s="50"/>
      <c r="D117" s="31"/>
      <c r="E117" s="41"/>
      <c r="F117" s="32"/>
      <c r="G117" s="59"/>
      <c r="H117" s="31"/>
      <c r="I117" s="138"/>
      <c r="J117" s="139"/>
      <c r="K117" s="34"/>
      <c r="L117" s="138"/>
      <c r="M117" s="139"/>
      <c r="N117" s="35"/>
      <c r="O117" s="83"/>
      <c r="P117" s="83"/>
      <c r="Q117" s="83"/>
      <c r="R117" s="68"/>
      <c r="S117" s="38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</row>
    <row r="118" spans="2:32" ht="12.75" customHeight="1" x14ac:dyDescent="0.2">
      <c r="B118" s="50"/>
      <c r="D118" s="31"/>
      <c r="E118" s="41"/>
      <c r="F118" s="32"/>
      <c r="G118" s="59"/>
      <c r="H118" s="31"/>
      <c r="I118" s="138"/>
      <c r="J118" s="139"/>
      <c r="K118" s="34"/>
      <c r="L118" s="138"/>
      <c r="M118" s="139"/>
      <c r="N118" s="35"/>
      <c r="O118" s="83"/>
      <c r="P118" s="83"/>
      <c r="Q118" s="83"/>
      <c r="R118" s="68"/>
      <c r="S118" s="38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</row>
    <row r="119" spans="2:32" ht="12.75" customHeight="1" x14ac:dyDescent="0.2">
      <c r="B119" s="50"/>
      <c r="D119" s="31"/>
      <c r="E119" s="41"/>
      <c r="F119" s="32"/>
      <c r="G119" s="59"/>
      <c r="H119" s="31"/>
      <c r="I119" s="138"/>
      <c r="J119" s="139"/>
      <c r="K119" s="34"/>
      <c r="L119" s="138"/>
      <c r="M119" s="139"/>
      <c r="N119" s="35"/>
      <c r="O119" s="83"/>
      <c r="P119" s="83"/>
      <c r="Q119" s="83"/>
      <c r="R119" s="68"/>
      <c r="S119" s="38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</row>
    <row r="120" spans="2:32" ht="12.75" customHeight="1" x14ac:dyDescent="0.2">
      <c r="B120" s="50"/>
      <c r="D120" s="31"/>
      <c r="E120" s="41"/>
      <c r="F120" s="32"/>
      <c r="G120" s="33"/>
      <c r="H120" s="31"/>
      <c r="I120" s="95"/>
      <c r="J120" s="96"/>
      <c r="K120" s="34"/>
      <c r="L120" s="95"/>
      <c r="M120" s="97"/>
      <c r="N120" s="35"/>
      <c r="O120" s="83"/>
      <c r="P120" s="83"/>
      <c r="Q120" s="83"/>
      <c r="R120" s="38"/>
      <c r="S120" s="38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</row>
    <row r="121" spans="2:32" ht="12.75" customHeight="1" x14ac:dyDescent="0.2">
      <c r="B121" s="50"/>
      <c r="D121" s="31"/>
      <c r="E121" s="40"/>
      <c r="F121" s="32"/>
      <c r="G121" s="33"/>
      <c r="H121" s="31"/>
      <c r="I121" s="138"/>
      <c r="J121" s="139"/>
      <c r="K121" s="34"/>
      <c r="L121" s="138"/>
      <c r="M121" s="139"/>
      <c r="N121" s="35"/>
      <c r="O121" s="83"/>
      <c r="P121" s="83"/>
      <c r="Q121" s="83"/>
      <c r="R121" s="38"/>
      <c r="S121" s="68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</row>
    <row r="122" spans="2:32" ht="12.75" customHeight="1" x14ac:dyDescent="0.2">
      <c r="B122" s="50"/>
      <c r="D122" s="31"/>
      <c r="E122" s="40"/>
      <c r="F122" s="32"/>
      <c r="G122" s="59"/>
      <c r="H122" s="31"/>
      <c r="I122" s="138"/>
      <c r="J122" s="139"/>
      <c r="K122" s="34"/>
      <c r="L122" s="138"/>
      <c r="M122" s="139"/>
      <c r="N122" s="35"/>
      <c r="O122" s="83"/>
      <c r="P122" s="83"/>
      <c r="Q122" s="83"/>
      <c r="R122" s="38"/>
      <c r="S122" s="68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</row>
    <row r="123" spans="2:32" ht="12.75" customHeight="1" x14ac:dyDescent="0.2">
      <c r="B123" s="50"/>
      <c r="D123" s="31"/>
      <c r="E123" s="40"/>
      <c r="F123" s="32"/>
      <c r="G123" s="59"/>
      <c r="H123" s="31"/>
      <c r="I123" s="138"/>
      <c r="J123" s="139"/>
      <c r="K123" s="34"/>
      <c r="L123" s="138"/>
      <c r="M123" s="139"/>
      <c r="N123" s="35"/>
      <c r="O123" s="83"/>
      <c r="P123" s="83"/>
      <c r="Q123" s="83"/>
      <c r="R123" s="38"/>
      <c r="S123" s="68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</row>
    <row r="124" spans="2:32" ht="12.75" customHeight="1" x14ac:dyDescent="0.2">
      <c r="B124" s="50"/>
      <c r="D124" s="31"/>
      <c r="E124" s="40"/>
      <c r="F124" s="32"/>
      <c r="G124" s="59"/>
      <c r="H124" s="31"/>
      <c r="I124" s="138"/>
      <c r="J124" s="139"/>
      <c r="K124" s="34"/>
      <c r="L124" s="138"/>
      <c r="M124" s="139"/>
      <c r="N124" s="35"/>
      <c r="O124" s="83"/>
      <c r="P124" s="83"/>
      <c r="Q124" s="83"/>
      <c r="R124" s="38"/>
      <c r="S124" s="68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</row>
    <row r="125" spans="2:32" ht="12.75" customHeight="1" x14ac:dyDescent="0.2">
      <c r="B125" s="50"/>
      <c r="D125" s="31"/>
      <c r="E125" s="41"/>
      <c r="F125" s="32"/>
      <c r="G125" s="33"/>
      <c r="H125" s="31"/>
      <c r="I125" s="95"/>
      <c r="J125" s="96"/>
      <c r="K125" s="34"/>
      <c r="L125" s="95"/>
      <c r="M125" s="97"/>
      <c r="N125" s="35"/>
      <c r="O125" s="83"/>
      <c r="P125" s="83"/>
      <c r="Q125" s="83"/>
      <c r="R125" s="38"/>
      <c r="S125" s="38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</row>
    <row r="126" spans="2:32" ht="12.75" customHeight="1" x14ac:dyDescent="0.2">
      <c r="B126" s="50"/>
      <c r="D126" s="31"/>
      <c r="E126" s="41"/>
      <c r="F126" s="32"/>
      <c r="G126" s="33"/>
      <c r="H126" s="31"/>
      <c r="I126" s="138"/>
      <c r="J126" s="139"/>
      <c r="K126" s="34"/>
      <c r="L126" s="138"/>
      <c r="M126" s="139"/>
      <c r="N126" s="35"/>
      <c r="O126" s="83"/>
      <c r="P126" s="83"/>
      <c r="Q126" s="83"/>
      <c r="R126" s="38"/>
      <c r="S126" s="38"/>
      <c r="T126" s="48"/>
      <c r="U126" s="48"/>
      <c r="V126" s="36"/>
      <c r="W126" s="36"/>
      <c r="X126" s="38"/>
      <c r="Y126" s="36"/>
      <c r="Z126" s="36"/>
      <c r="AA126" s="36"/>
      <c r="AB126" s="36"/>
      <c r="AC126" s="36"/>
      <c r="AD126" s="36"/>
      <c r="AE126" s="36"/>
      <c r="AF126" s="36"/>
    </row>
    <row r="127" spans="2:32" ht="12.75" customHeight="1" x14ac:dyDescent="0.2">
      <c r="B127" s="50"/>
      <c r="D127" s="31"/>
      <c r="E127" s="41"/>
      <c r="F127" s="32"/>
      <c r="G127" s="33"/>
      <c r="H127" s="31"/>
      <c r="I127" s="138"/>
      <c r="J127" s="139"/>
      <c r="K127" s="34"/>
      <c r="L127" s="138"/>
      <c r="M127" s="139"/>
      <c r="N127" s="35"/>
      <c r="O127" s="83"/>
      <c r="P127" s="83"/>
      <c r="Q127" s="83"/>
      <c r="R127" s="38"/>
      <c r="S127" s="38"/>
      <c r="T127" s="48"/>
      <c r="U127" s="48"/>
      <c r="V127" s="36"/>
      <c r="W127" s="36"/>
      <c r="X127" s="38"/>
      <c r="Y127" s="36"/>
      <c r="Z127" s="36"/>
      <c r="AA127" s="36"/>
      <c r="AB127" s="36"/>
      <c r="AC127" s="36"/>
      <c r="AD127" s="36"/>
      <c r="AE127" s="36"/>
      <c r="AF127" s="36"/>
    </row>
    <row r="128" spans="2:32" ht="12.75" customHeight="1" x14ac:dyDescent="0.2">
      <c r="B128" s="50"/>
      <c r="D128" s="31"/>
      <c r="E128" s="41"/>
      <c r="F128" s="32"/>
      <c r="G128" s="59"/>
      <c r="H128" s="31"/>
      <c r="I128" s="138"/>
      <c r="J128" s="139"/>
      <c r="K128" s="34"/>
      <c r="L128" s="138"/>
      <c r="M128" s="139"/>
      <c r="N128" s="35"/>
      <c r="O128" s="83"/>
      <c r="P128" s="83"/>
      <c r="Q128" s="83"/>
      <c r="R128" s="38"/>
      <c r="S128" s="38"/>
      <c r="T128" s="48"/>
      <c r="U128" s="48"/>
      <c r="V128" s="36"/>
      <c r="W128" s="36"/>
      <c r="X128" s="38"/>
      <c r="Y128" s="36"/>
      <c r="Z128" s="36"/>
      <c r="AA128" s="36"/>
      <c r="AB128" s="36"/>
      <c r="AC128" s="36"/>
      <c r="AD128" s="36"/>
      <c r="AE128" s="36"/>
      <c r="AF128" s="36"/>
    </row>
    <row r="129" spans="2:32" ht="12.75" customHeight="1" x14ac:dyDescent="0.2">
      <c r="B129" s="50"/>
      <c r="D129" s="31"/>
      <c r="E129" s="41"/>
      <c r="F129" s="32"/>
      <c r="G129" s="59"/>
      <c r="H129" s="31"/>
      <c r="I129" s="138"/>
      <c r="J129" s="139"/>
      <c r="K129" s="34"/>
      <c r="L129" s="138"/>
      <c r="M129" s="139"/>
      <c r="N129" s="35"/>
      <c r="O129" s="83"/>
      <c r="P129" s="83"/>
      <c r="Q129" s="83"/>
      <c r="R129" s="38"/>
      <c r="S129" s="38"/>
      <c r="T129" s="48"/>
      <c r="U129" s="48"/>
      <c r="V129" s="36"/>
      <c r="W129" s="36"/>
      <c r="X129" s="38"/>
      <c r="Y129" s="36"/>
      <c r="Z129" s="36"/>
      <c r="AA129" s="36"/>
      <c r="AB129" s="36"/>
      <c r="AC129" s="36"/>
      <c r="AD129" s="36"/>
      <c r="AE129" s="36"/>
      <c r="AF129" s="36"/>
    </row>
    <row r="130" spans="2:32" ht="12.75" customHeight="1" x14ac:dyDescent="0.2">
      <c r="B130" s="50"/>
      <c r="D130" s="31"/>
      <c r="E130" s="41"/>
      <c r="F130" s="32"/>
      <c r="G130" s="59"/>
      <c r="H130" s="31"/>
      <c r="I130" s="138"/>
      <c r="J130" s="139"/>
      <c r="K130" s="34"/>
      <c r="L130" s="138"/>
      <c r="M130" s="139"/>
      <c r="N130" s="35"/>
      <c r="O130" s="83"/>
      <c r="P130" s="83"/>
      <c r="Q130" s="83"/>
      <c r="R130" s="38"/>
      <c r="S130" s="38"/>
      <c r="T130" s="48"/>
      <c r="U130" s="48"/>
      <c r="V130" s="36"/>
      <c r="W130" s="36"/>
      <c r="X130" s="38"/>
      <c r="Y130" s="36"/>
      <c r="Z130" s="36"/>
      <c r="AA130" s="36"/>
      <c r="AB130" s="36"/>
      <c r="AC130" s="36"/>
      <c r="AD130" s="36"/>
      <c r="AE130" s="36"/>
      <c r="AF130" s="36"/>
    </row>
    <row r="131" spans="2:32" ht="12.75" customHeight="1" x14ac:dyDescent="0.2">
      <c r="B131" s="50"/>
      <c r="D131" s="31"/>
      <c r="E131" s="41"/>
      <c r="F131" s="32"/>
      <c r="G131" s="33"/>
      <c r="H131" s="31"/>
      <c r="I131" s="95"/>
      <c r="J131" s="96"/>
      <c r="K131" s="34"/>
      <c r="L131" s="95"/>
      <c r="M131" s="97"/>
      <c r="N131" s="35"/>
      <c r="O131" s="83"/>
      <c r="P131" s="83"/>
      <c r="Q131" s="83"/>
      <c r="R131" s="38"/>
      <c r="S131" s="38"/>
      <c r="T131" s="48"/>
      <c r="U131" s="48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</row>
    <row r="132" spans="2:32" ht="12.75" customHeight="1" x14ac:dyDescent="0.2">
      <c r="B132" s="50"/>
      <c r="D132" s="31"/>
      <c r="E132" s="40"/>
      <c r="F132" s="32"/>
      <c r="G132" s="33"/>
      <c r="H132" s="31"/>
      <c r="I132" s="138"/>
      <c r="J132" s="139"/>
      <c r="K132" s="34"/>
      <c r="L132" s="138"/>
      <c r="M132" s="139"/>
      <c r="N132" s="35"/>
      <c r="O132" s="83"/>
      <c r="P132" s="83"/>
      <c r="Q132" s="83"/>
      <c r="R132" s="38"/>
      <c r="S132" s="38"/>
      <c r="T132" s="48"/>
      <c r="U132" s="48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</row>
    <row r="133" spans="2:32" ht="12.75" customHeight="1" x14ac:dyDescent="0.2">
      <c r="B133" s="50"/>
      <c r="D133" s="31"/>
      <c r="E133" s="41"/>
      <c r="F133" s="32"/>
      <c r="G133" s="33"/>
      <c r="H133" s="31"/>
      <c r="I133" s="95"/>
      <c r="J133" s="96"/>
      <c r="K133" s="34"/>
      <c r="L133" s="95"/>
      <c r="M133" s="97"/>
      <c r="N133" s="35"/>
      <c r="O133" s="83"/>
      <c r="P133" s="83"/>
      <c r="Q133" s="83"/>
      <c r="R133" s="38"/>
      <c r="S133" s="38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</row>
    <row r="134" spans="2:32" ht="12.75" customHeight="1" x14ac:dyDescent="0.2">
      <c r="B134" s="50"/>
      <c r="D134" s="31"/>
      <c r="E134" s="41"/>
      <c r="F134" s="32"/>
      <c r="G134" s="33"/>
      <c r="H134" s="31"/>
      <c r="I134" s="138"/>
      <c r="J134" s="139"/>
      <c r="K134" s="34"/>
      <c r="L134" s="138"/>
      <c r="M134" s="139"/>
      <c r="N134" s="35"/>
      <c r="O134" s="83"/>
      <c r="P134" s="83"/>
      <c r="Q134" s="83"/>
      <c r="R134" s="38"/>
      <c r="S134" s="38"/>
      <c r="T134" s="36"/>
      <c r="U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</row>
    <row r="135" spans="2:32" ht="12.75" customHeight="1" x14ac:dyDescent="0.2">
      <c r="B135" s="50"/>
      <c r="D135" s="31"/>
      <c r="E135" s="41"/>
      <c r="F135" s="32"/>
      <c r="G135" s="33"/>
      <c r="H135" s="31"/>
      <c r="I135" s="95"/>
      <c r="J135" s="96"/>
      <c r="K135" s="34"/>
      <c r="L135" s="95"/>
      <c r="M135" s="97"/>
      <c r="N135" s="35"/>
      <c r="O135" s="83"/>
      <c r="P135" s="83"/>
      <c r="Q135" s="83"/>
      <c r="R135" s="38"/>
      <c r="S135" s="38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</row>
    <row r="136" spans="2:32" ht="12.75" customHeight="1" x14ac:dyDescent="0.2">
      <c r="B136" s="50"/>
      <c r="D136" s="31"/>
      <c r="E136" s="41"/>
      <c r="F136" s="32"/>
      <c r="G136" s="33"/>
      <c r="H136" s="31"/>
      <c r="I136" s="138"/>
      <c r="J136" s="139"/>
      <c r="K136" s="34"/>
      <c r="L136" s="138"/>
      <c r="M136" s="139"/>
      <c r="N136" s="35"/>
      <c r="O136" s="83"/>
      <c r="P136" s="83"/>
      <c r="Q136" s="83"/>
      <c r="R136" s="38"/>
      <c r="S136" s="38"/>
      <c r="T136" s="36"/>
      <c r="U136" s="36"/>
      <c r="V136" s="36"/>
      <c r="W136" s="48"/>
      <c r="X136" s="36"/>
      <c r="Y136" s="36"/>
      <c r="Z136" s="36"/>
      <c r="AA136" s="36"/>
      <c r="AB136" s="36"/>
      <c r="AC136" s="36"/>
      <c r="AD136" s="36"/>
      <c r="AE136" s="36"/>
      <c r="AF136" s="36"/>
    </row>
    <row r="137" spans="2:32" ht="12.75" customHeight="1" x14ac:dyDescent="0.2">
      <c r="B137" s="50"/>
      <c r="D137" s="31"/>
      <c r="E137" s="41"/>
      <c r="F137" s="32"/>
      <c r="G137" s="33"/>
      <c r="H137" s="31"/>
      <c r="I137" s="138"/>
      <c r="J137" s="139"/>
      <c r="K137" s="34"/>
      <c r="L137" s="138"/>
      <c r="M137" s="139"/>
      <c r="N137" s="35"/>
      <c r="O137" s="83"/>
      <c r="P137" s="83"/>
      <c r="Q137" s="83"/>
      <c r="R137" s="38"/>
      <c r="S137" s="38"/>
      <c r="T137" s="36"/>
      <c r="U137" s="36"/>
      <c r="V137" s="36"/>
      <c r="W137" s="48"/>
      <c r="X137" s="36"/>
      <c r="Y137" s="36"/>
      <c r="Z137" s="36"/>
      <c r="AA137" s="36"/>
      <c r="AB137" s="36"/>
      <c r="AC137" s="36"/>
      <c r="AD137" s="36"/>
      <c r="AE137" s="36"/>
      <c r="AF137" s="36"/>
    </row>
    <row r="138" spans="2:32" ht="12.75" customHeight="1" x14ac:dyDescent="0.2">
      <c r="B138" s="50"/>
      <c r="D138" s="31"/>
      <c r="E138" s="41"/>
      <c r="F138" s="32"/>
      <c r="G138" s="33"/>
      <c r="H138" s="31"/>
      <c r="I138" s="95"/>
      <c r="J138" s="96"/>
      <c r="K138" s="34"/>
      <c r="L138" s="95"/>
      <c r="M138" s="97"/>
      <c r="N138" s="35"/>
      <c r="O138" s="83"/>
      <c r="P138" s="83"/>
      <c r="Q138" s="83"/>
      <c r="R138" s="38"/>
      <c r="S138" s="38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</row>
    <row r="139" spans="2:32" ht="12.75" customHeight="1" x14ac:dyDescent="0.2">
      <c r="B139" s="50"/>
      <c r="D139" s="31"/>
      <c r="E139" s="40"/>
      <c r="F139" s="32"/>
      <c r="G139" s="33"/>
      <c r="H139" s="31"/>
      <c r="I139" s="138"/>
      <c r="J139" s="139"/>
      <c r="K139" s="34"/>
      <c r="L139" s="138"/>
      <c r="M139" s="139"/>
      <c r="N139" s="35"/>
      <c r="O139" s="83"/>
      <c r="P139" s="83"/>
      <c r="Q139" s="83"/>
      <c r="R139" s="38"/>
      <c r="S139" s="38"/>
      <c r="T139" s="36"/>
      <c r="U139" s="36"/>
      <c r="V139" s="36"/>
      <c r="W139" s="36"/>
      <c r="Y139" s="66"/>
      <c r="Z139" s="36"/>
      <c r="AA139" s="36"/>
      <c r="AB139" s="36"/>
      <c r="AC139" s="36"/>
      <c r="AD139" s="36"/>
      <c r="AE139" s="36"/>
      <c r="AF139" s="36"/>
    </row>
    <row r="140" spans="2:32" ht="12.75" customHeight="1" x14ac:dyDescent="0.2">
      <c r="B140" s="50"/>
      <c r="D140" s="31"/>
      <c r="E140" s="41"/>
      <c r="F140" s="32"/>
      <c r="G140" s="33"/>
      <c r="H140" s="31"/>
      <c r="I140" s="95"/>
      <c r="J140" s="96"/>
      <c r="K140" s="34"/>
      <c r="L140" s="95"/>
      <c r="M140" s="97"/>
      <c r="N140" s="35"/>
      <c r="O140" s="83"/>
      <c r="P140" s="83"/>
      <c r="Q140" s="83"/>
      <c r="R140" s="38"/>
      <c r="S140" s="38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</row>
    <row r="141" spans="2:32" ht="12.75" customHeight="1" x14ac:dyDescent="0.2">
      <c r="B141" s="50"/>
      <c r="D141" s="31"/>
      <c r="E141" s="40"/>
      <c r="F141" s="32"/>
      <c r="G141" s="33"/>
      <c r="H141" s="31"/>
      <c r="I141" s="138"/>
      <c r="J141" s="139"/>
      <c r="K141" s="34"/>
      <c r="L141" s="138"/>
      <c r="M141" s="140"/>
      <c r="N141" s="35"/>
      <c r="O141" s="83"/>
      <c r="P141" s="83"/>
      <c r="Q141" s="83"/>
      <c r="R141" s="38"/>
      <c r="S141" s="38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</row>
    <row r="142" spans="2:32" ht="12.75" customHeight="1" x14ac:dyDescent="0.2">
      <c r="B142" s="50"/>
      <c r="D142" s="31"/>
      <c r="E142" s="41"/>
      <c r="F142" s="32"/>
      <c r="G142" s="33"/>
      <c r="H142" s="31"/>
      <c r="I142" s="95"/>
      <c r="J142" s="96"/>
      <c r="K142" s="34"/>
      <c r="L142" s="95"/>
      <c r="M142" s="97"/>
      <c r="N142" s="35"/>
      <c r="O142" s="83"/>
      <c r="P142" s="83"/>
      <c r="Q142" s="83"/>
      <c r="R142" s="38"/>
      <c r="S142" s="38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</row>
    <row r="143" spans="2:32" ht="12.75" customHeight="1" x14ac:dyDescent="0.2">
      <c r="B143" s="50"/>
      <c r="D143" s="31"/>
      <c r="E143" s="41"/>
      <c r="F143" s="32"/>
      <c r="G143" s="33"/>
      <c r="H143" s="31"/>
      <c r="I143" s="138"/>
      <c r="J143" s="139"/>
      <c r="K143" s="34"/>
      <c r="L143" s="95"/>
      <c r="M143" s="97"/>
      <c r="N143" s="35"/>
      <c r="O143" s="83"/>
      <c r="P143" s="83"/>
      <c r="Q143" s="83"/>
      <c r="R143" s="38"/>
      <c r="S143" s="38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</row>
    <row r="144" spans="2:32" ht="12.75" customHeight="1" x14ac:dyDescent="0.2">
      <c r="B144" s="50"/>
      <c r="D144" s="31"/>
      <c r="E144" s="41"/>
      <c r="F144" s="32"/>
      <c r="G144" s="33"/>
      <c r="H144" s="31"/>
      <c r="I144" s="95"/>
      <c r="J144" s="96"/>
      <c r="K144" s="34"/>
      <c r="L144" s="95"/>
      <c r="M144" s="97"/>
      <c r="N144" s="35"/>
      <c r="O144" s="83"/>
      <c r="P144" s="83"/>
      <c r="Q144" s="83"/>
      <c r="R144" s="38"/>
      <c r="S144" s="38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</row>
    <row r="145" spans="2:32" ht="12.75" customHeight="1" x14ac:dyDescent="0.2">
      <c r="B145" s="50"/>
      <c r="D145" s="31"/>
      <c r="E145" s="41"/>
      <c r="F145" s="32"/>
      <c r="G145" s="76"/>
      <c r="H145" s="31"/>
      <c r="I145" s="95"/>
      <c r="J145" s="96"/>
      <c r="K145" s="34"/>
      <c r="L145" s="95"/>
      <c r="M145" s="97"/>
      <c r="N145" s="35"/>
      <c r="O145" s="83"/>
      <c r="P145" s="83"/>
      <c r="Q145" s="83"/>
      <c r="R145" s="38"/>
      <c r="S145" s="38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</row>
    <row r="146" spans="2:32" ht="12.75" customHeight="1" x14ac:dyDescent="0.2">
      <c r="B146" s="50"/>
      <c r="D146" s="31"/>
      <c r="E146" s="41"/>
      <c r="F146" s="32"/>
      <c r="G146" s="76"/>
      <c r="H146" s="31"/>
      <c r="I146" s="95"/>
      <c r="J146" s="96"/>
      <c r="K146" s="34"/>
      <c r="L146" s="95"/>
      <c r="M146" s="97"/>
      <c r="N146" s="35"/>
      <c r="O146" s="83"/>
      <c r="P146" s="83"/>
      <c r="Q146" s="83"/>
      <c r="R146" s="38"/>
      <c r="S146" s="38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</row>
    <row r="147" spans="2:32" ht="12.75" customHeight="1" x14ac:dyDescent="0.2">
      <c r="B147" s="50"/>
      <c r="D147" s="31"/>
      <c r="E147" s="41"/>
      <c r="F147" s="32"/>
      <c r="G147" s="33"/>
      <c r="H147" s="31"/>
      <c r="I147" s="95"/>
      <c r="J147" s="96"/>
      <c r="K147" s="34"/>
      <c r="L147" s="95"/>
      <c r="M147" s="97"/>
      <c r="N147" s="35"/>
      <c r="O147" s="83"/>
      <c r="P147" s="83"/>
      <c r="Q147" s="83"/>
      <c r="R147" s="38"/>
      <c r="S147" s="38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</row>
    <row r="148" spans="2:32" ht="12.75" customHeight="1" x14ac:dyDescent="0.2">
      <c r="B148" s="50"/>
      <c r="D148" s="31"/>
      <c r="E148" s="41"/>
      <c r="F148" s="32"/>
      <c r="G148" s="33"/>
      <c r="H148" s="31"/>
      <c r="I148" s="95"/>
      <c r="J148" s="96"/>
      <c r="K148" s="34"/>
      <c r="L148" s="95"/>
      <c r="M148" s="97"/>
      <c r="N148" s="35"/>
      <c r="O148" s="83"/>
      <c r="P148" s="83"/>
      <c r="Q148" s="83"/>
      <c r="R148" s="38"/>
      <c r="S148" s="38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</row>
    <row r="149" spans="2:32" ht="12.75" customHeight="1" x14ac:dyDescent="0.2">
      <c r="B149" s="50"/>
      <c r="D149" s="31"/>
      <c r="E149" s="41"/>
      <c r="F149" s="32"/>
      <c r="G149" s="33"/>
      <c r="H149" s="31"/>
      <c r="I149" s="95"/>
      <c r="J149" s="96"/>
      <c r="K149" s="34"/>
      <c r="L149" s="95"/>
      <c r="M149" s="97"/>
      <c r="N149" s="35"/>
      <c r="O149" s="83"/>
      <c r="P149" s="83"/>
      <c r="Q149" s="83"/>
      <c r="R149" s="38"/>
      <c r="S149" s="38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</row>
    <row r="150" spans="2:32" ht="12.75" customHeight="1" x14ac:dyDescent="0.2">
      <c r="B150" s="50"/>
      <c r="D150" s="31"/>
      <c r="E150" s="41"/>
      <c r="F150" s="32"/>
      <c r="G150" s="33"/>
      <c r="H150" s="31"/>
      <c r="I150" s="95"/>
      <c r="J150" s="96"/>
      <c r="K150" s="34"/>
      <c r="L150" s="95"/>
      <c r="M150" s="97"/>
      <c r="N150" s="35"/>
      <c r="O150" s="83"/>
      <c r="P150" s="83"/>
      <c r="Q150" s="83"/>
      <c r="R150" s="38"/>
      <c r="S150" s="38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</row>
    <row r="151" spans="2:32" ht="12.75" customHeight="1" x14ac:dyDescent="0.2">
      <c r="B151" s="50"/>
      <c r="D151" s="31"/>
      <c r="E151" s="41"/>
      <c r="F151" s="32"/>
      <c r="G151" s="33"/>
      <c r="H151" s="31"/>
      <c r="I151" s="95"/>
      <c r="J151" s="96"/>
      <c r="K151" s="34"/>
      <c r="L151" s="95"/>
      <c r="M151" s="97"/>
      <c r="N151" s="35"/>
      <c r="O151" s="83"/>
      <c r="P151" s="83"/>
      <c r="Q151" s="83"/>
      <c r="R151" s="38"/>
      <c r="S151" s="38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</row>
    <row r="152" spans="2:32" ht="12.75" customHeight="1" x14ac:dyDescent="0.2">
      <c r="B152" s="50"/>
      <c r="D152" s="31"/>
      <c r="E152" s="41"/>
      <c r="F152" s="32"/>
      <c r="G152" s="33"/>
      <c r="H152" s="31"/>
      <c r="I152" s="95"/>
      <c r="J152" s="96"/>
      <c r="K152" s="34"/>
      <c r="L152" s="95"/>
      <c r="M152" s="97"/>
      <c r="N152" s="35"/>
      <c r="O152" s="83"/>
      <c r="P152" s="83"/>
      <c r="Q152" s="83"/>
      <c r="R152" s="38"/>
      <c r="S152" s="38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</row>
    <row r="153" spans="2:32" ht="12.75" customHeight="1" x14ac:dyDescent="0.2">
      <c r="B153" s="50"/>
      <c r="D153" s="31"/>
      <c r="E153" s="41"/>
      <c r="F153" s="32"/>
      <c r="G153" s="33"/>
      <c r="H153" s="31"/>
      <c r="I153" s="95"/>
      <c r="J153" s="96"/>
      <c r="K153" s="34"/>
      <c r="L153" s="95"/>
      <c r="M153" s="97"/>
      <c r="N153" s="35"/>
      <c r="O153" s="83"/>
      <c r="P153" s="83"/>
      <c r="Q153" s="83"/>
      <c r="R153" s="38"/>
      <c r="S153" s="38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</row>
    <row r="154" spans="2:32" ht="12.75" customHeight="1" x14ac:dyDescent="0.2">
      <c r="B154" s="50"/>
      <c r="D154" s="31"/>
      <c r="E154" s="41"/>
      <c r="F154" s="32"/>
      <c r="G154" s="33"/>
      <c r="H154" s="31"/>
      <c r="I154" s="95"/>
      <c r="J154" s="96"/>
      <c r="K154" s="34"/>
      <c r="L154" s="95"/>
      <c r="M154" s="97"/>
      <c r="N154" s="35"/>
      <c r="O154" s="83"/>
      <c r="P154" s="83"/>
      <c r="Q154" s="83"/>
      <c r="R154" s="38"/>
      <c r="S154" s="38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</row>
    <row r="155" spans="2:32" ht="12.75" customHeight="1" x14ac:dyDescent="0.2">
      <c r="B155" s="50"/>
      <c r="D155" s="31"/>
      <c r="E155" s="41"/>
      <c r="F155" s="32"/>
      <c r="G155" s="33"/>
      <c r="H155" s="31"/>
      <c r="I155" s="95"/>
      <c r="J155" s="96"/>
      <c r="K155" s="34"/>
      <c r="L155" s="95"/>
      <c r="M155" s="97"/>
      <c r="N155" s="35"/>
      <c r="O155" s="83"/>
      <c r="P155" s="83"/>
      <c r="Q155" s="83"/>
      <c r="R155" s="38"/>
      <c r="S155" s="38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</row>
    <row r="156" spans="2:32" ht="12.75" customHeight="1" x14ac:dyDescent="0.2">
      <c r="B156" s="50"/>
      <c r="D156" s="31"/>
      <c r="E156" s="41"/>
      <c r="F156" s="32"/>
      <c r="G156" s="33"/>
      <c r="H156" s="31"/>
      <c r="I156" s="95"/>
      <c r="J156" s="96"/>
      <c r="K156" s="34"/>
      <c r="L156" s="95"/>
      <c r="M156" s="97"/>
      <c r="N156" s="35"/>
      <c r="O156" s="83"/>
      <c r="P156" s="83"/>
      <c r="Q156" s="83"/>
      <c r="R156" s="38"/>
      <c r="S156" s="38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</row>
    <row r="157" spans="2:32" ht="12.75" customHeight="1" x14ac:dyDescent="0.2">
      <c r="B157" s="50"/>
      <c r="D157" s="31"/>
      <c r="E157" s="41"/>
      <c r="F157" s="32"/>
      <c r="G157" s="33"/>
      <c r="H157" s="31"/>
      <c r="I157" s="95"/>
      <c r="J157" s="96"/>
      <c r="K157" s="34"/>
      <c r="L157" s="95"/>
      <c r="M157" s="97"/>
      <c r="N157" s="35"/>
      <c r="O157" s="83"/>
      <c r="P157" s="83"/>
      <c r="Q157" s="83"/>
      <c r="R157" s="38"/>
      <c r="S157" s="38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</row>
    <row r="158" spans="2:32" ht="12.75" customHeight="1" x14ac:dyDescent="0.2">
      <c r="B158" s="50"/>
      <c r="D158" s="31"/>
      <c r="E158" s="41"/>
      <c r="F158" s="32"/>
      <c r="G158" s="33"/>
      <c r="H158" s="31"/>
      <c r="I158" s="95"/>
      <c r="J158" s="96"/>
      <c r="K158" s="34"/>
      <c r="L158" s="95"/>
      <c r="M158" s="97"/>
      <c r="N158" s="35"/>
      <c r="O158" s="83"/>
      <c r="P158" s="83"/>
      <c r="Q158" s="83"/>
      <c r="R158" s="38"/>
      <c r="S158" s="38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</row>
    <row r="159" spans="2:32" ht="12.75" customHeight="1" x14ac:dyDescent="0.2">
      <c r="B159" s="50"/>
      <c r="D159" s="31"/>
      <c r="E159" s="41"/>
      <c r="F159" s="32"/>
      <c r="G159" s="33"/>
      <c r="H159" s="31"/>
      <c r="I159" s="95"/>
      <c r="J159" s="96"/>
      <c r="K159" s="34"/>
      <c r="L159" s="95"/>
      <c r="M159" s="97"/>
      <c r="N159" s="35"/>
      <c r="O159" s="83"/>
      <c r="P159" s="83"/>
      <c r="Q159" s="83"/>
      <c r="R159" s="38"/>
      <c r="S159" s="38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</row>
    <row r="160" spans="2:32" ht="12.75" customHeight="1" x14ac:dyDescent="0.2">
      <c r="B160" s="50"/>
      <c r="D160" s="31"/>
      <c r="E160" s="41"/>
      <c r="F160" s="32"/>
      <c r="G160" s="33"/>
      <c r="H160" s="31"/>
      <c r="I160" s="95"/>
      <c r="J160" s="96"/>
      <c r="K160" s="34"/>
      <c r="L160" s="95"/>
      <c r="M160" s="97"/>
      <c r="N160" s="35"/>
      <c r="O160" s="83"/>
      <c r="P160" s="83"/>
      <c r="Q160" s="83"/>
      <c r="R160" s="38"/>
      <c r="S160" s="38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</row>
    <row r="161" spans="2:32" ht="12.75" customHeight="1" x14ac:dyDescent="0.2">
      <c r="B161" s="50"/>
      <c r="D161" s="31"/>
      <c r="E161" s="41"/>
      <c r="F161" s="32"/>
      <c r="G161" s="33"/>
      <c r="H161" s="31"/>
      <c r="I161" s="95"/>
      <c r="J161" s="96"/>
      <c r="K161" s="34"/>
      <c r="L161" s="95"/>
      <c r="M161" s="97"/>
      <c r="N161" s="35"/>
      <c r="O161" s="83"/>
      <c r="P161" s="83"/>
      <c r="Q161" s="83"/>
      <c r="R161" s="38"/>
      <c r="S161" s="38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</row>
    <row r="162" spans="2:32" ht="12.75" customHeight="1" x14ac:dyDescent="0.2">
      <c r="B162" s="50"/>
      <c r="D162" s="31"/>
      <c r="E162" s="41"/>
      <c r="F162" s="32"/>
      <c r="G162" s="33"/>
      <c r="H162" s="31"/>
      <c r="I162" s="95"/>
      <c r="J162" s="96"/>
      <c r="K162" s="34"/>
      <c r="L162" s="95"/>
      <c r="M162" s="97"/>
      <c r="N162" s="35"/>
      <c r="O162" s="83"/>
      <c r="P162" s="83"/>
      <c r="Q162" s="83"/>
      <c r="R162" s="38"/>
      <c r="S162" s="38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</row>
    <row r="163" spans="2:32" ht="12.75" customHeight="1" x14ac:dyDescent="0.2">
      <c r="B163" s="50"/>
      <c r="D163" s="31"/>
      <c r="E163" s="41"/>
      <c r="F163" s="32"/>
      <c r="G163" s="33"/>
      <c r="H163" s="31"/>
      <c r="I163" s="95"/>
      <c r="J163" s="96"/>
      <c r="K163" s="34"/>
      <c r="L163" s="95"/>
      <c r="M163" s="97"/>
      <c r="N163" s="35"/>
      <c r="O163" s="83"/>
      <c r="P163" s="83"/>
      <c r="Q163" s="83"/>
      <c r="R163" s="38"/>
      <c r="S163" s="38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</row>
    <row r="164" spans="2:32" ht="12.75" customHeight="1" x14ac:dyDescent="0.2">
      <c r="B164" s="50"/>
      <c r="D164" s="31"/>
      <c r="E164" s="41"/>
      <c r="F164" s="32"/>
      <c r="G164" s="33"/>
      <c r="H164" s="31"/>
      <c r="I164" s="95"/>
      <c r="J164" s="96"/>
      <c r="K164" s="34"/>
      <c r="L164" s="95"/>
      <c r="M164" s="97"/>
      <c r="N164" s="35"/>
      <c r="O164" s="83"/>
      <c r="P164" s="83"/>
      <c r="Q164" s="83"/>
      <c r="R164" s="38"/>
      <c r="S164" s="38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</row>
    <row r="165" spans="2:32" ht="12.75" customHeight="1" x14ac:dyDescent="0.2">
      <c r="B165" s="50"/>
      <c r="D165" s="31"/>
      <c r="E165" s="41"/>
      <c r="F165" s="32"/>
      <c r="G165" s="33"/>
      <c r="H165" s="31"/>
      <c r="I165" s="95"/>
      <c r="J165" s="96"/>
      <c r="K165" s="34"/>
      <c r="L165" s="95"/>
      <c r="M165" s="97"/>
      <c r="N165" s="35"/>
      <c r="O165" s="83"/>
      <c r="P165" s="83"/>
      <c r="Q165" s="83"/>
      <c r="R165" s="38"/>
      <c r="S165" s="38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</row>
    <row r="166" spans="2:32" ht="12.75" customHeight="1" x14ac:dyDescent="0.2">
      <c r="B166" s="50"/>
      <c r="D166" s="31"/>
      <c r="E166" s="41"/>
      <c r="F166" s="32"/>
      <c r="G166" s="33"/>
      <c r="H166" s="31"/>
      <c r="I166" s="95"/>
      <c r="J166" s="96"/>
      <c r="K166" s="34"/>
      <c r="L166" s="95"/>
      <c r="M166" s="97"/>
      <c r="N166" s="35"/>
      <c r="O166" s="83"/>
      <c r="P166" s="83"/>
      <c r="Q166" s="83"/>
      <c r="R166" s="38"/>
      <c r="S166" s="38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</row>
    <row r="167" spans="2:32" ht="12.75" customHeight="1" thickBot="1" x14ac:dyDescent="0.25">
      <c r="B167" s="50"/>
      <c r="D167" s="31"/>
      <c r="E167" s="41"/>
      <c r="F167" s="32"/>
      <c r="G167" s="33"/>
      <c r="H167" s="31"/>
      <c r="I167" s="95"/>
      <c r="J167" s="96"/>
      <c r="K167" s="34"/>
      <c r="L167" s="95"/>
      <c r="M167" s="97"/>
      <c r="N167" s="35"/>
      <c r="O167" s="83"/>
      <c r="P167" s="83"/>
      <c r="Q167" s="83"/>
      <c r="R167" s="38"/>
      <c r="S167" s="38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</row>
    <row r="168" spans="2:32" ht="12.75" customHeight="1" thickBot="1" x14ac:dyDescent="0.25">
      <c r="B168" s="51"/>
      <c r="D168" s="70"/>
      <c r="E168" s="71"/>
      <c r="F168" s="71"/>
      <c r="G168" s="72"/>
      <c r="H168" s="72"/>
      <c r="I168" s="71"/>
      <c r="J168" s="73"/>
      <c r="K168" s="133" t="s">
        <v>62</v>
      </c>
      <c r="L168" s="134"/>
      <c r="M168" s="134"/>
      <c r="N168" s="135"/>
      <c r="O168" s="86"/>
      <c r="P168" s="86"/>
      <c r="Q168" s="86"/>
      <c r="R168" s="38"/>
      <c r="S168" s="75"/>
      <c r="T168" s="74">
        <f>SUM(T106:T167)</f>
        <v>0</v>
      </c>
      <c r="U168" s="74">
        <f>SUM(U106:U167)</f>
        <v>0</v>
      </c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</row>
    <row r="169" spans="2:32" ht="12.75" customHeight="1" x14ac:dyDescent="0.2">
      <c r="B169" s="1" t="s">
        <v>21</v>
      </c>
      <c r="D169" s="101" t="s">
        <v>22</v>
      </c>
      <c r="E169" s="102"/>
      <c r="F169" s="102"/>
      <c r="G169" s="102"/>
      <c r="H169" s="102"/>
      <c r="I169" s="102"/>
      <c r="J169" s="102"/>
      <c r="K169" s="102"/>
      <c r="L169" s="102"/>
      <c r="M169" s="102"/>
      <c r="N169" s="103"/>
      <c r="O169" s="77"/>
      <c r="P169" s="77"/>
      <c r="Q169" s="77"/>
      <c r="R169" s="60">
        <v>0</v>
      </c>
      <c r="S169" s="60">
        <v>0</v>
      </c>
      <c r="T169" s="94">
        <f>SUM(T168:U168)/5280</f>
        <v>0</v>
      </c>
      <c r="U169" s="94"/>
      <c r="V169" s="60">
        <v>0</v>
      </c>
      <c r="W169" s="60">
        <v>0</v>
      </c>
      <c r="X169" s="136">
        <f>SUM(X106:Y168)</f>
        <v>0</v>
      </c>
      <c r="Y169" s="137"/>
      <c r="Z169" s="60" t="str">
        <f>IF(Z90="","",IF(Z105="",IF(SUM(COUNTIF(Z106:Z168,"LS")+COUNTIF(Z106:Z168,"LUMP"))&gt;0,"LS",""),IF(SUM(Z106:Z168)&gt;0,ROUNDUP(SUM(Z106:Z168),0),"")))</f>
        <v/>
      </c>
      <c r="AA169" s="60" t="str">
        <f>IF(AA90="","",IF(AA105="",IF(SUM(COUNTIF(AA106:AA168,"LS")+COUNTIF(AA106:AA168,"LUMP"))&gt;0,"LS",""),IF(SUM(AA106:AA168)&gt;0,ROUNDUP(SUM(AA106:AA168),0),"")))</f>
        <v/>
      </c>
      <c r="AB169" s="60" t="str">
        <f>IF(AB90="","",IF(AB105="",IF(SUM(COUNTIF(AB106:AB168,"LS")+COUNTIF(AB106:AB168,"LUMP"))&gt;0,"LS",""),IF(SUM(AB106:AB168)&gt;0,ROUNDUP(SUM(AB106:AB168),0),"")))</f>
        <v/>
      </c>
      <c r="AC169" s="60">
        <v>0</v>
      </c>
      <c r="AD169" s="60">
        <v>0</v>
      </c>
      <c r="AE169" s="60">
        <v>0</v>
      </c>
      <c r="AF169" s="60" t="str">
        <f>IF(AF90="","",IF(AF105="",IF(SUM(COUNTIF(AF106:AF168,"LS")+COUNTIF(AF106:AF168,"LUMP"))&gt;0,"LS",""),IF(SUM(AF106:AF168)&gt;0,ROUNDUP(SUM(AF106:AF168),0),"")))</f>
        <v/>
      </c>
    </row>
    <row r="170" spans="2:32" ht="12.75" customHeight="1" thickBot="1" x14ac:dyDescent="0.25"/>
    <row r="171" spans="2:32" ht="12.75" customHeight="1" thickBot="1" x14ac:dyDescent="0.25">
      <c r="B171" s="12" t="s">
        <v>10</v>
      </c>
      <c r="D171" s="108">
        <f>D89+1</f>
        <v>3</v>
      </c>
      <c r="E171" s="108"/>
      <c r="F171" s="108"/>
      <c r="G171" s="108"/>
      <c r="H171" s="108"/>
      <c r="I171" s="108"/>
      <c r="J171" s="108"/>
      <c r="K171" s="108"/>
      <c r="L171" s="108"/>
      <c r="M171" s="108"/>
      <c r="N171" s="108"/>
      <c r="O171" s="108"/>
      <c r="P171" s="108"/>
      <c r="Q171" s="108"/>
      <c r="R171" s="108"/>
      <c r="S171" s="108"/>
      <c r="T171" s="108"/>
      <c r="U171" s="108"/>
      <c r="V171" s="108"/>
      <c r="W171" s="108"/>
      <c r="X171" s="108"/>
      <c r="Y171" s="108"/>
      <c r="Z171" s="108"/>
      <c r="AA171" s="108"/>
      <c r="AB171" s="108"/>
      <c r="AC171" s="108"/>
      <c r="AD171" s="108"/>
      <c r="AE171" s="108"/>
      <c r="AF171" s="108"/>
    </row>
    <row r="172" spans="2:32" ht="12.75" customHeight="1" thickBot="1" x14ac:dyDescent="0.25">
      <c r="B172" s="16"/>
      <c r="D172" s="109" t="s">
        <v>12</v>
      </c>
      <c r="E172" s="109"/>
      <c r="F172" s="109"/>
      <c r="G172" s="109"/>
      <c r="H172" s="109"/>
      <c r="I172" s="109"/>
      <c r="J172" s="109"/>
      <c r="K172" s="109"/>
      <c r="L172" s="109"/>
      <c r="M172" s="109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</row>
    <row r="173" spans="2:32" ht="12.75" customHeight="1" thickBot="1" x14ac:dyDescent="0.25">
      <c r="D173" s="110" t="s">
        <v>13</v>
      </c>
      <c r="E173" s="110"/>
      <c r="F173" s="110"/>
      <c r="G173" s="110"/>
      <c r="H173" s="110"/>
      <c r="I173" s="110"/>
      <c r="J173" s="110"/>
      <c r="K173" s="110"/>
      <c r="L173" s="110"/>
      <c r="M173" s="110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</row>
    <row r="174" spans="2:32" ht="12.75" customHeight="1" x14ac:dyDescent="0.2">
      <c r="B174" s="111" t="s">
        <v>14</v>
      </c>
      <c r="D174" s="114" t="s">
        <v>15</v>
      </c>
      <c r="E174" s="115"/>
      <c r="F174" s="116"/>
      <c r="G174" s="123" t="s">
        <v>23</v>
      </c>
      <c r="H174" s="123" t="s">
        <v>17</v>
      </c>
      <c r="I174" s="114" t="s">
        <v>18</v>
      </c>
      <c r="J174" s="115"/>
      <c r="K174" s="115"/>
      <c r="L174" s="115"/>
      <c r="M174" s="115"/>
      <c r="N174" s="126" t="s">
        <v>19</v>
      </c>
      <c r="O174" s="84"/>
      <c r="P174" s="84"/>
      <c r="Q174" s="84"/>
      <c r="R174" s="53" t="str">
        <f t="shared" ref="R174:AF174" si="26">IF(OR(TRIM(R172)=0,TRIM(R172)=""),"",IF(IFERROR(TRIM(INDEX(QryItemNamed,MATCH(TRIM(R172),ITEM,0),2)),"")="Y","SPECIAL",LEFT(IFERROR(TRIM(INDEX(ITEM,MATCH(TRIM(R172),ITEM,0))),""),3)))</f>
        <v/>
      </c>
      <c r="S174" s="53"/>
      <c r="T174" s="19" t="str">
        <f t="shared" si="26"/>
        <v/>
      </c>
      <c r="U174" s="19" t="str">
        <f t="shared" si="26"/>
        <v/>
      </c>
      <c r="V174" s="19" t="str">
        <f t="shared" si="26"/>
        <v/>
      </c>
      <c r="W174" s="19" t="str">
        <f t="shared" si="26"/>
        <v/>
      </c>
      <c r="X174" s="19" t="str">
        <f t="shared" si="26"/>
        <v/>
      </c>
      <c r="Y174" s="19" t="str">
        <f t="shared" si="26"/>
        <v/>
      </c>
      <c r="Z174" s="19" t="str">
        <f t="shared" si="26"/>
        <v/>
      </c>
      <c r="AA174" s="19" t="str">
        <f t="shared" si="26"/>
        <v/>
      </c>
      <c r="AB174" s="19" t="str">
        <f t="shared" si="26"/>
        <v/>
      </c>
      <c r="AC174" s="19" t="str">
        <f t="shared" si="26"/>
        <v/>
      </c>
      <c r="AD174" s="19" t="str">
        <f t="shared" si="26"/>
        <v/>
      </c>
      <c r="AE174" s="19" t="str">
        <f t="shared" si="26"/>
        <v/>
      </c>
      <c r="AF174" s="19" t="str">
        <f t="shared" si="26"/>
        <v/>
      </c>
    </row>
    <row r="175" spans="2:32" ht="12.75" customHeight="1" x14ac:dyDescent="0.2">
      <c r="B175" s="112"/>
      <c r="D175" s="117"/>
      <c r="E175" s="118"/>
      <c r="F175" s="119"/>
      <c r="G175" s="124"/>
      <c r="H175" s="124"/>
      <c r="I175" s="117"/>
      <c r="J175" s="118"/>
      <c r="K175" s="118"/>
      <c r="L175" s="118"/>
      <c r="M175" s="118"/>
      <c r="N175" s="127"/>
      <c r="R175" s="129" t="str">
        <f t="shared" ref="R175:AF175" si="27">IF(OR(TRIM(R172)=0,TRIM(R172)=""),IF(R173="","",R173),IF(IFERROR(TRIM(INDEX(QryItemNamed,MATCH(TRIM(R172),ITEM,0),2)),"")="Y",TRIM(RIGHT(IFERROR(TRIM(INDEX(QryItemNamed,MATCH(TRIM(R172),ITEM,0),4)),"123456789012"),LEN(IFERROR(TRIM(INDEX(QryItemNamed,MATCH(TRIM(R172),ITEM,0),4)),"123456789012"))-9))&amp;R173,IFERROR(TRIM(INDEX(QryItemNamed,MATCH(TRIM(R172),ITEM,0),4))&amp;R173,"ITEM CODE DOES NOT EXIST IN ITEM MASTER")))</f>
        <v/>
      </c>
      <c r="S175" s="130"/>
      <c r="T175" s="107" t="str">
        <f t="shared" si="27"/>
        <v/>
      </c>
      <c r="U175" s="107" t="str">
        <f t="shared" si="27"/>
        <v/>
      </c>
      <c r="V175" s="107" t="str">
        <f t="shared" si="27"/>
        <v/>
      </c>
      <c r="W175" s="107" t="str">
        <f t="shared" si="27"/>
        <v/>
      </c>
      <c r="X175" s="107" t="str">
        <f t="shared" si="27"/>
        <v/>
      </c>
      <c r="Y175" s="107" t="str">
        <f t="shared" si="27"/>
        <v/>
      </c>
      <c r="Z175" s="107" t="str">
        <f t="shared" si="27"/>
        <v/>
      </c>
      <c r="AA175" s="107" t="str">
        <f t="shared" si="27"/>
        <v/>
      </c>
      <c r="AB175" s="107" t="str">
        <f t="shared" si="27"/>
        <v/>
      </c>
      <c r="AC175" s="107" t="str">
        <f t="shared" si="27"/>
        <v/>
      </c>
      <c r="AD175" s="107" t="str">
        <f t="shared" si="27"/>
        <v/>
      </c>
      <c r="AE175" s="107" t="str">
        <f t="shared" si="27"/>
        <v/>
      </c>
      <c r="AF175" s="107" t="str">
        <f t="shared" si="27"/>
        <v/>
      </c>
    </row>
    <row r="176" spans="2:32" ht="12.75" customHeight="1" x14ac:dyDescent="0.2">
      <c r="B176" s="112"/>
      <c r="D176" s="117"/>
      <c r="E176" s="118"/>
      <c r="F176" s="119"/>
      <c r="G176" s="124"/>
      <c r="H176" s="124"/>
      <c r="I176" s="117"/>
      <c r="J176" s="118"/>
      <c r="K176" s="118"/>
      <c r="L176" s="118"/>
      <c r="M176" s="118"/>
      <c r="N176" s="127"/>
      <c r="R176" s="129"/>
      <c r="S176" s="131"/>
      <c r="T176" s="107"/>
      <c r="U176" s="107"/>
      <c r="V176" s="107"/>
      <c r="W176" s="107"/>
      <c r="X176" s="107"/>
      <c r="Y176" s="107"/>
      <c r="Z176" s="107"/>
      <c r="AA176" s="107"/>
      <c r="AB176" s="107"/>
      <c r="AC176" s="107"/>
      <c r="AD176" s="107"/>
      <c r="AE176" s="107"/>
      <c r="AF176" s="107"/>
    </row>
    <row r="177" spans="2:32" ht="12.75" customHeight="1" x14ac:dyDescent="0.2">
      <c r="B177" s="112"/>
      <c r="D177" s="117"/>
      <c r="E177" s="118"/>
      <c r="F177" s="119"/>
      <c r="G177" s="124"/>
      <c r="H177" s="124"/>
      <c r="I177" s="117"/>
      <c r="J177" s="118"/>
      <c r="K177" s="118"/>
      <c r="L177" s="118"/>
      <c r="M177" s="118"/>
      <c r="N177" s="127"/>
      <c r="R177" s="129"/>
      <c r="S177" s="131"/>
      <c r="T177" s="107"/>
      <c r="U177" s="107"/>
      <c r="V177" s="107"/>
      <c r="W177" s="107"/>
      <c r="X177" s="107"/>
      <c r="Y177" s="107"/>
      <c r="Z177" s="107"/>
      <c r="AA177" s="107"/>
      <c r="AB177" s="107"/>
      <c r="AC177" s="107"/>
      <c r="AD177" s="107"/>
      <c r="AE177" s="107"/>
      <c r="AF177" s="107"/>
    </row>
    <row r="178" spans="2:32" ht="12.75" customHeight="1" x14ac:dyDescent="0.2">
      <c r="B178" s="112"/>
      <c r="D178" s="117"/>
      <c r="E178" s="118"/>
      <c r="F178" s="119"/>
      <c r="G178" s="124"/>
      <c r="H178" s="124"/>
      <c r="I178" s="117"/>
      <c r="J178" s="118"/>
      <c r="K178" s="118"/>
      <c r="L178" s="118"/>
      <c r="M178" s="118"/>
      <c r="N178" s="127"/>
      <c r="R178" s="129"/>
      <c r="S178" s="131"/>
      <c r="T178" s="107"/>
      <c r="U178" s="107"/>
      <c r="V178" s="107"/>
      <c r="W178" s="107"/>
      <c r="X178" s="107"/>
      <c r="Y178" s="107"/>
      <c r="Z178" s="107"/>
      <c r="AA178" s="107"/>
      <c r="AB178" s="107"/>
      <c r="AC178" s="107"/>
      <c r="AD178" s="107"/>
      <c r="AE178" s="107"/>
      <c r="AF178" s="107"/>
    </row>
    <row r="179" spans="2:32" ht="12.75" customHeight="1" x14ac:dyDescent="0.2">
      <c r="B179" s="112"/>
      <c r="D179" s="117"/>
      <c r="E179" s="118"/>
      <c r="F179" s="119"/>
      <c r="G179" s="124"/>
      <c r="H179" s="124"/>
      <c r="I179" s="117"/>
      <c r="J179" s="118"/>
      <c r="K179" s="118"/>
      <c r="L179" s="118"/>
      <c r="M179" s="118"/>
      <c r="N179" s="127"/>
      <c r="R179" s="129"/>
      <c r="S179" s="131"/>
      <c r="T179" s="107"/>
      <c r="U179" s="107"/>
      <c r="V179" s="107"/>
      <c r="W179" s="107"/>
      <c r="X179" s="107"/>
      <c r="Y179" s="107"/>
      <c r="Z179" s="107"/>
      <c r="AA179" s="107"/>
      <c r="AB179" s="107"/>
      <c r="AC179" s="107"/>
      <c r="AD179" s="107"/>
      <c r="AE179" s="107"/>
      <c r="AF179" s="107"/>
    </row>
    <row r="180" spans="2:32" ht="12.75" customHeight="1" x14ac:dyDescent="0.2">
      <c r="B180" s="112"/>
      <c r="D180" s="117"/>
      <c r="E180" s="118"/>
      <c r="F180" s="119"/>
      <c r="G180" s="124"/>
      <c r="H180" s="124"/>
      <c r="I180" s="117"/>
      <c r="J180" s="118"/>
      <c r="K180" s="118"/>
      <c r="L180" s="118"/>
      <c r="M180" s="118"/>
      <c r="N180" s="127"/>
      <c r="R180" s="129"/>
      <c r="S180" s="131"/>
      <c r="T180" s="107"/>
      <c r="U180" s="107"/>
      <c r="V180" s="107"/>
      <c r="W180" s="107"/>
      <c r="X180" s="107"/>
      <c r="Y180" s="107"/>
      <c r="Z180" s="107"/>
      <c r="AA180" s="107"/>
      <c r="AB180" s="107"/>
      <c r="AC180" s="107"/>
      <c r="AD180" s="107"/>
      <c r="AE180" s="107"/>
      <c r="AF180" s="107"/>
    </row>
    <row r="181" spans="2:32" ht="12.75" customHeight="1" x14ac:dyDescent="0.2">
      <c r="B181" s="112"/>
      <c r="D181" s="117"/>
      <c r="E181" s="118"/>
      <c r="F181" s="119"/>
      <c r="G181" s="124"/>
      <c r="H181" s="124"/>
      <c r="I181" s="117"/>
      <c r="J181" s="118"/>
      <c r="K181" s="118"/>
      <c r="L181" s="118"/>
      <c r="M181" s="118"/>
      <c r="N181" s="127"/>
      <c r="R181" s="129"/>
      <c r="S181" s="131"/>
      <c r="T181" s="107"/>
      <c r="U181" s="107"/>
      <c r="V181" s="107"/>
      <c r="W181" s="107"/>
      <c r="X181" s="107"/>
      <c r="Y181" s="107"/>
      <c r="Z181" s="107"/>
      <c r="AA181" s="107"/>
      <c r="AB181" s="107"/>
      <c r="AC181" s="107"/>
      <c r="AD181" s="107"/>
      <c r="AE181" s="107"/>
      <c r="AF181" s="107"/>
    </row>
    <row r="182" spans="2:32" ht="12.75" customHeight="1" x14ac:dyDescent="0.2">
      <c r="B182" s="112"/>
      <c r="D182" s="117"/>
      <c r="E182" s="118"/>
      <c r="F182" s="119"/>
      <c r="G182" s="124"/>
      <c r="H182" s="124"/>
      <c r="I182" s="117"/>
      <c r="J182" s="118"/>
      <c r="K182" s="118"/>
      <c r="L182" s="118"/>
      <c r="M182" s="118"/>
      <c r="N182" s="127"/>
      <c r="R182" s="129"/>
      <c r="S182" s="131"/>
      <c r="T182" s="107"/>
      <c r="U182" s="107"/>
      <c r="V182" s="107"/>
      <c r="W182" s="107"/>
      <c r="X182" s="107"/>
      <c r="Y182" s="107"/>
      <c r="Z182" s="107"/>
      <c r="AA182" s="107"/>
      <c r="AB182" s="107"/>
      <c r="AC182" s="107"/>
      <c r="AD182" s="107"/>
      <c r="AE182" s="107"/>
      <c r="AF182" s="107"/>
    </row>
    <row r="183" spans="2:32" ht="12.75" customHeight="1" x14ac:dyDescent="0.2">
      <c r="B183" s="112"/>
      <c r="D183" s="117"/>
      <c r="E183" s="118"/>
      <c r="F183" s="119"/>
      <c r="G183" s="124"/>
      <c r="H183" s="124"/>
      <c r="I183" s="117"/>
      <c r="J183" s="118"/>
      <c r="K183" s="118"/>
      <c r="L183" s="118"/>
      <c r="M183" s="118"/>
      <c r="N183" s="127"/>
      <c r="R183" s="129"/>
      <c r="S183" s="131"/>
      <c r="T183" s="107"/>
      <c r="U183" s="107"/>
      <c r="V183" s="107"/>
      <c r="W183" s="107"/>
      <c r="X183" s="107"/>
      <c r="Y183" s="107"/>
      <c r="Z183" s="107"/>
      <c r="AA183" s="107"/>
      <c r="AB183" s="107"/>
      <c r="AC183" s="107"/>
      <c r="AD183" s="107"/>
      <c r="AE183" s="107"/>
      <c r="AF183" s="107"/>
    </row>
    <row r="184" spans="2:32" ht="12.75" customHeight="1" x14ac:dyDescent="0.2">
      <c r="B184" s="112"/>
      <c r="D184" s="117"/>
      <c r="E184" s="118"/>
      <c r="F184" s="119"/>
      <c r="G184" s="124"/>
      <c r="H184" s="124"/>
      <c r="I184" s="117"/>
      <c r="J184" s="118"/>
      <c r="K184" s="118"/>
      <c r="L184" s="118"/>
      <c r="M184" s="118"/>
      <c r="N184" s="127"/>
      <c r="R184" s="129"/>
      <c r="S184" s="131"/>
      <c r="T184" s="107"/>
      <c r="U184" s="107"/>
      <c r="V184" s="107"/>
      <c r="W184" s="107"/>
      <c r="X184" s="107"/>
      <c r="Y184" s="107"/>
      <c r="Z184" s="107"/>
      <c r="AA184" s="107"/>
      <c r="AB184" s="107"/>
      <c r="AC184" s="107"/>
      <c r="AD184" s="107"/>
      <c r="AE184" s="107"/>
      <c r="AF184" s="107"/>
    </row>
    <row r="185" spans="2:32" ht="12.75" customHeight="1" x14ac:dyDescent="0.2">
      <c r="B185" s="112"/>
      <c r="D185" s="117"/>
      <c r="E185" s="118"/>
      <c r="F185" s="119"/>
      <c r="G185" s="124"/>
      <c r="H185" s="124"/>
      <c r="I185" s="117"/>
      <c r="J185" s="118"/>
      <c r="K185" s="118"/>
      <c r="L185" s="118"/>
      <c r="M185" s="118"/>
      <c r="N185" s="127"/>
      <c r="R185" s="129"/>
      <c r="S185" s="131"/>
      <c r="T185" s="107"/>
      <c r="U185" s="107"/>
      <c r="V185" s="107"/>
      <c r="W185" s="107"/>
      <c r="X185" s="107"/>
      <c r="Y185" s="107"/>
      <c r="Z185" s="107"/>
      <c r="AA185" s="107"/>
      <c r="AB185" s="107"/>
      <c r="AC185" s="107"/>
      <c r="AD185" s="107"/>
      <c r="AE185" s="107"/>
      <c r="AF185" s="107"/>
    </row>
    <row r="186" spans="2:32" ht="12.75" customHeight="1" x14ac:dyDescent="0.2">
      <c r="B186" s="112"/>
      <c r="D186" s="117"/>
      <c r="E186" s="118"/>
      <c r="F186" s="119"/>
      <c r="G186" s="124"/>
      <c r="H186" s="124"/>
      <c r="I186" s="117"/>
      <c r="J186" s="118"/>
      <c r="K186" s="118"/>
      <c r="L186" s="118"/>
      <c r="M186" s="118"/>
      <c r="N186" s="127"/>
      <c r="R186" s="129"/>
      <c r="S186" s="132"/>
      <c r="T186" s="107"/>
      <c r="U186" s="107"/>
      <c r="V186" s="107"/>
      <c r="W186" s="107"/>
      <c r="X186" s="107"/>
      <c r="Y186" s="107"/>
      <c r="Z186" s="107"/>
      <c r="AA186" s="107"/>
      <c r="AB186" s="107"/>
      <c r="AC186" s="107"/>
      <c r="AD186" s="107"/>
      <c r="AE186" s="107"/>
      <c r="AF186" s="107"/>
    </row>
    <row r="187" spans="2:32" ht="12.75" customHeight="1" thickBot="1" x14ac:dyDescent="0.25">
      <c r="B187" s="113"/>
      <c r="D187" s="120"/>
      <c r="E187" s="121"/>
      <c r="F187" s="122"/>
      <c r="G187" s="125"/>
      <c r="H187" s="125"/>
      <c r="I187" s="120"/>
      <c r="J187" s="121"/>
      <c r="K187" s="121"/>
      <c r="L187" s="121"/>
      <c r="M187" s="121"/>
      <c r="N187" s="128"/>
      <c r="O187" s="87"/>
      <c r="P187" s="87"/>
      <c r="Q187" s="87"/>
      <c r="R187" s="55" t="str">
        <f t="shared" ref="R187:AF187" si="28">IF(OR(TRIM(R172)=0,TRIM(R172)=""),"",IF(IFERROR(TRIM(INDEX(QryItemNamed,MATCH(TRIM(R172),ITEM,0),3)),"")="LS","",IFERROR(TRIM(INDEX(QryItemNamed,MATCH(TRIM(R172),ITEM,0),3)),"")))</f>
        <v/>
      </c>
      <c r="S187" s="55"/>
      <c r="T187" s="20" t="str">
        <f t="shared" si="28"/>
        <v/>
      </c>
      <c r="U187" s="20" t="str">
        <f t="shared" si="28"/>
        <v/>
      </c>
      <c r="V187" s="20" t="str">
        <f t="shared" si="28"/>
        <v/>
      </c>
      <c r="W187" s="20" t="str">
        <f t="shared" si="28"/>
        <v/>
      </c>
      <c r="X187" s="20" t="str">
        <f t="shared" si="28"/>
        <v/>
      </c>
      <c r="Y187" s="20" t="str">
        <f t="shared" si="28"/>
        <v/>
      </c>
      <c r="Z187" s="20" t="str">
        <f t="shared" si="28"/>
        <v/>
      </c>
      <c r="AA187" s="20" t="str">
        <f t="shared" si="28"/>
        <v/>
      </c>
      <c r="AB187" s="20" t="str">
        <f t="shared" si="28"/>
        <v/>
      </c>
      <c r="AC187" s="20" t="str">
        <f t="shared" si="28"/>
        <v/>
      </c>
      <c r="AD187" s="20" t="str">
        <f t="shared" si="28"/>
        <v/>
      </c>
      <c r="AE187" s="20" t="str">
        <f t="shared" si="28"/>
        <v/>
      </c>
      <c r="AF187" s="20" t="str">
        <f t="shared" si="28"/>
        <v/>
      </c>
    </row>
    <row r="188" spans="2:32" ht="12.75" customHeight="1" x14ac:dyDescent="0.2">
      <c r="B188" s="21"/>
      <c r="D188" s="57"/>
      <c r="E188" s="61"/>
      <c r="F188" s="62"/>
      <c r="G188" s="25"/>
      <c r="H188" s="57"/>
      <c r="I188" s="104"/>
      <c r="J188" s="105"/>
      <c r="K188" s="26"/>
      <c r="L188" s="104"/>
      <c r="M188" s="106"/>
      <c r="N188" s="27"/>
      <c r="O188" s="85"/>
      <c r="P188" s="85"/>
      <c r="Q188" s="85"/>
      <c r="R188" s="58"/>
      <c r="S188" s="5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</row>
    <row r="189" spans="2:32" ht="12.75" customHeight="1" x14ac:dyDescent="0.2">
      <c r="B189" s="50"/>
      <c r="D189" s="31"/>
      <c r="E189" s="41"/>
      <c r="F189" s="32"/>
      <c r="G189" s="33"/>
      <c r="H189" s="31"/>
      <c r="I189" s="95"/>
      <c r="J189" s="96"/>
      <c r="K189" s="34"/>
      <c r="L189" s="95"/>
      <c r="M189" s="97"/>
      <c r="N189" s="35"/>
      <c r="O189" s="83"/>
      <c r="P189" s="83"/>
      <c r="Q189" s="83"/>
      <c r="R189" s="38"/>
      <c r="S189" s="38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</row>
    <row r="190" spans="2:32" ht="12.75" customHeight="1" x14ac:dyDescent="0.2">
      <c r="B190" s="50"/>
      <c r="D190" s="31"/>
      <c r="E190" s="41"/>
      <c r="F190" s="32"/>
      <c r="G190" s="33"/>
      <c r="H190" s="31"/>
      <c r="I190" s="95"/>
      <c r="J190" s="96"/>
      <c r="K190" s="34"/>
      <c r="L190" s="95"/>
      <c r="M190" s="97"/>
      <c r="N190" s="35"/>
      <c r="O190" s="83"/>
      <c r="P190" s="83"/>
      <c r="Q190" s="83"/>
      <c r="R190" s="38"/>
      <c r="S190" s="38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</row>
    <row r="191" spans="2:32" ht="12.75" customHeight="1" x14ac:dyDescent="0.2">
      <c r="B191" s="50"/>
      <c r="D191" s="31"/>
      <c r="E191" s="41"/>
      <c r="F191" s="32"/>
      <c r="G191" s="33"/>
      <c r="H191" s="31"/>
      <c r="I191" s="95"/>
      <c r="J191" s="96"/>
      <c r="K191" s="34"/>
      <c r="L191" s="95"/>
      <c r="M191" s="97"/>
      <c r="N191" s="35"/>
      <c r="O191" s="83"/>
      <c r="P191" s="83"/>
      <c r="Q191" s="83"/>
      <c r="R191" s="38"/>
      <c r="S191" s="38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</row>
    <row r="192" spans="2:32" ht="12.75" customHeight="1" x14ac:dyDescent="0.2">
      <c r="B192" s="50"/>
      <c r="D192" s="31"/>
      <c r="E192" s="41"/>
      <c r="F192" s="32"/>
      <c r="G192" s="33"/>
      <c r="H192" s="31"/>
      <c r="I192" s="95"/>
      <c r="J192" s="96"/>
      <c r="K192" s="34"/>
      <c r="L192" s="95"/>
      <c r="M192" s="97"/>
      <c r="N192" s="35"/>
      <c r="O192" s="83"/>
      <c r="P192" s="83"/>
      <c r="Q192" s="83"/>
      <c r="R192" s="38"/>
      <c r="S192" s="38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</row>
    <row r="193" spans="2:32" ht="12.75" customHeight="1" x14ac:dyDescent="0.2">
      <c r="B193" s="50"/>
      <c r="D193" s="31"/>
      <c r="E193" s="41"/>
      <c r="F193" s="32"/>
      <c r="G193" s="33"/>
      <c r="H193" s="31"/>
      <c r="I193" s="95"/>
      <c r="J193" s="96"/>
      <c r="K193" s="34"/>
      <c r="L193" s="95"/>
      <c r="M193" s="97"/>
      <c r="N193" s="35"/>
      <c r="O193" s="83"/>
      <c r="P193" s="83"/>
      <c r="Q193" s="83"/>
      <c r="R193" s="38"/>
      <c r="S193" s="38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</row>
    <row r="194" spans="2:32" ht="12.75" customHeight="1" x14ac:dyDescent="0.2">
      <c r="B194" s="50"/>
      <c r="D194" s="31"/>
      <c r="E194" s="41"/>
      <c r="F194" s="32"/>
      <c r="G194" s="33"/>
      <c r="H194" s="31"/>
      <c r="I194" s="95"/>
      <c r="J194" s="96"/>
      <c r="K194" s="34"/>
      <c r="L194" s="95"/>
      <c r="M194" s="97"/>
      <c r="N194" s="35"/>
      <c r="O194" s="83"/>
      <c r="P194" s="83"/>
      <c r="Q194" s="83"/>
      <c r="R194" s="38"/>
      <c r="S194" s="38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</row>
    <row r="195" spans="2:32" ht="12.75" customHeight="1" x14ac:dyDescent="0.2">
      <c r="B195" s="50"/>
      <c r="D195" s="31"/>
      <c r="E195" s="41"/>
      <c r="F195" s="32"/>
      <c r="G195" s="33"/>
      <c r="H195" s="31"/>
      <c r="I195" s="95"/>
      <c r="J195" s="96"/>
      <c r="K195" s="34"/>
      <c r="L195" s="95"/>
      <c r="M195" s="97"/>
      <c r="N195" s="35"/>
      <c r="O195" s="83"/>
      <c r="P195" s="83"/>
      <c r="Q195" s="83"/>
      <c r="R195" s="38"/>
      <c r="S195" s="38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</row>
    <row r="196" spans="2:32" ht="12.75" customHeight="1" x14ac:dyDescent="0.2">
      <c r="B196" s="50"/>
      <c r="D196" s="31"/>
      <c r="E196" s="41"/>
      <c r="F196" s="32"/>
      <c r="G196" s="33"/>
      <c r="H196" s="31"/>
      <c r="I196" s="95"/>
      <c r="J196" s="96"/>
      <c r="K196" s="34"/>
      <c r="L196" s="95"/>
      <c r="M196" s="97"/>
      <c r="N196" s="35"/>
      <c r="O196" s="83"/>
      <c r="P196" s="83"/>
      <c r="Q196" s="83"/>
      <c r="R196" s="38"/>
      <c r="S196" s="38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</row>
    <row r="197" spans="2:32" ht="12.75" customHeight="1" x14ac:dyDescent="0.2">
      <c r="B197" s="50"/>
      <c r="D197" s="31"/>
      <c r="E197" s="41"/>
      <c r="F197" s="32"/>
      <c r="G197" s="33"/>
      <c r="H197" s="31"/>
      <c r="I197" s="95"/>
      <c r="J197" s="96"/>
      <c r="K197" s="34"/>
      <c r="L197" s="95"/>
      <c r="M197" s="97"/>
      <c r="N197" s="35"/>
      <c r="O197" s="83"/>
      <c r="P197" s="83"/>
      <c r="Q197" s="83"/>
      <c r="R197" s="38"/>
      <c r="S197" s="38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</row>
    <row r="198" spans="2:32" ht="12.75" customHeight="1" x14ac:dyDescent="0.2">
      <c r="B198" s="50"/>
      <c r="D198" s="31"/>
      <c r="E198" s="41"/>
      <c r="F198" s="32"/>
      <c r="G198" s="33"/>
      <c r="H198" s="31"/>
      <c r="I198" s="95"/>
      <c r="J198" s="96"/>
      <c r="K198" s="34"/>
      <c r="L198" s="95"/>
      <c r="M198" s="97"/>
      <c r="N198" s="35"/>
      <c r="O198" s="83"/>
      <c r="P198" s="83"/>
      <c r="Q198" s="83"/>
      <c r="R198" s="38"/>
      <c r="S198" s="38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</row>
    <row r="199" spans="2:32" ht="12.75" customHeight="1" x14ac:dyDescent="0.2">
      <c r="B199" s="50"/>
      <c r="D199" s="31"/>
      <c r="E199" s="41"/>
      <c r="F199" s="32"/>
      <c r="G199" s="33"/>
      <c r="H199" s="31"/>
      <c r="I199" s="95"/>
      <c r="J199" s="96"/>
      <c r="K199" s="34"/>
      <c r="L199" s="95"/>
      <c r="M199" s="97"/>
      <c r="N199" s="35"/>
      <c r="O199" s="83"/>
      <c r="P199" s="83"/>
      <c r="Q199" s="83"/>
      <c r="R199" s="38"/>
      <c r="S199" s="38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</row>
    <row r="200" spans="2:32" ht="12.75" customHeight="1" x14ac:dyDescent="0.2">
      <c r="B200" s="50"/>
      <c r="D200" s="31"/>
      <c r="E200" s="41"/>
      <c r="F200" s="32"/>
      <c r="G200" s="33"/>
      <c r="H200" s="31"/>
      <c r="I200" s="95"/>
      <c r="J200" s="96"/>
      <c r="K200" s="34"/>
      <c r="L200" s="95"/>
      <c r="M200" s="97"/>
      <c r="N200" s="35"/>
      <c r="O200" s="83"/>
      <c r="P200" s="83"/>
      <c r="Q200" s="83"/>
      <c r="R200" s="38"/>
      <c r="S200" s="38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</row>
    <row r="201" spans="2:32" ht="12.75" customHeight="1" x14ac:dyDescent="0.2">
      <c r="B201" s="50"/>
      <c r="D201" s="31"/>
      <c r="E201" s="41"/>
      <c r="F201" s="32"/>
      <c r="G201" s="33"/>
      <c r="H201" s="31"/>
      <c r="I201" s="95"/>
      <c r="J201" s="96"/>
      <c r="K201" s="34"/>
      <c r="L201" s="95"/>
      <c r="M201" s="97"/>
      <c r="N201" s="35"/>
      <c r="O201" s="83"/>
      <c r="P201" s="83"/>
      <c r="Q201" s="83"/>
      <c r="R201" s="38"/>
      <c r="S201" s="38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</row>
    <row r="202" spans="2:32" ht="12.75" customHeight="1" x14ac:dyDescent="0.2">
      <c r="B202" s="50"/>
      <c r="D202" s="31"/>
      <c r="E202" s="41"/>
      <c r="F202" s="32"/>
      <c r="G202" s="33"/>
      <c r="H202" s="31"/>
      <c r="I202" s="95"/>
      <c r="J202" s="96"/>
      <c r="K202" s="34"/>
      <c r="L202" s="95"/>
      <c r="M202" s="97"/>
      <c r="N202" s="35"/>
      <c r="O202" s="83"/>
      <c r="P202" s="83"/>
      <c r="Q202" s="83"/>
      <c r="R202" s="38"/>
      <c r="S202" s="38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</row>
    <row r="203" spans="2:32" ht="12.75" customHeight="1" x14ac:dyDescent="0.2">
      <c r="B203" s="50"/>
      <c r="D203" s="31"/>
      <c r="E203" s="41"/>
      <c r="F203" s="32"/>
      <c r="G203" s="33"/>
      <c r="H203" s="31"/>
      <c r="I203" s="95"/>
      <c r="J203" s="96"/>
      <c r="K203" s="34"/>
      <c r="L203" s="95"/>
      <c r="M203" s="97"/>
      <c r="N203" s="35"/>
      <c r="O203" s="83"/>
      <c r="P203" s="83"/>
      <c r="Q203" s="83"/>
      <c r="R203" s="38"/>
      <c r="S203" s="38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</row>
    <row r="204" spans="2:32" ht="12.75" customHeight="1" x14ac:dyDescent="0.2">
      <c r="B204" s="50"/>
      <c r="D204" s="31"/>
      <c r="E204" s="41"/>
      <c r="F204" s="32"/>
      <c r="G204" s="33"/>
      <c r="H204" s="31"/>
      <c r="I204" s="95"/>
      <c r="J204" s="96"/>
      <c r="K204" s="34"/>
      <c r="L204" s="95"/>
      <c r="M204" s="97"/>
      <c r="N204" s="35"/>
      <c r="O204" s="83"/>
      <c r="P204" s="83"/>
      <c r="Q204" s="83"/>
      <c r="R204" s="38"/>
      <c r="S204" s="38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</row>
    <row r="205" spans="2:32" ht="12.75" customHeight="1" x14ac:dyDescent="0.2">
      <c r="B205" s="50"/>
      <c r="D205" s="31"/>
      <c r="E205" s="41"/>
      <c r="F205" s="32"/>
      <c r="G205" s="33"/>
      <c r="H205" s="31"/>
      <c r="I205" s="95"/>
      <c r="J205" s="96"/>
      <c r="K205" s="34"/>
      <c r="L205" s="95"/>
      <c r="M205" s="97"/>
      <c r="N205" s="35"/>
      <c r="O205" s="83"/>
      <c r="P205" s="83"/>
      <c r="Q205" s="83"/>
      <c r="R205" s="38"/>
      <c r="S205" s="38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</row>
    <row r="206" spans="2:32" ht="12.75" customHeight="1" x14ac:dyDescent="0.2">
      <c r="B206" s="50"/>
      <c r="D206" s="31"/>
      <c r="E206" s="41"/>
      <c r="F206" s="32"/>
      <c r="G206" s="33"/>
      <c r="H206" s="31"/>
      <c r="I206" s="95"/>
      <c r="J206" s="96"/>
      <c r="K206" s="34"/>
      <c r="L206" s="95"/>
      <c r="M206" s="97"/>
      <c r="N206" s="35"/>
      <c r="O206" s="83"/>
      <c r="P206" s="83"/>
      <c r="Q206" s="83"/>
      <c r="R206" s="38"/>
      <c r="S206" s="38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</row>
    <row r="207" spans="2:32" ht="12.75" customHeight="1" x14ac:dyDescent="0.2">
      <c r="B207" s="50"/>
      <c r="D207" s="31"/>
      <c r="E207" s="41"/>
      <c r="F207" s="32"/>
      <c r="G207" s="33"/>
      <c r="H207" s="31"/>
      <c r="I207" s="95"/>
      <c r="J207" s="96"/>
      <c r="K207" s="34"/>
      <c r="L207" s="95"/>
      <c r="M207" s="97"/>
      <c r="N207" s="35"/>
      <c r="O207" s="83"/>
      <c r="P207" s="83"/>
      <c r="Q207" s="83"/>
      <c r="R207" s="38"/>
      <c r="S207" s="38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</row>
    <row r="208" spans="2:32" ht="12.75" customHeight="1" x14ac:dyDescent="0.2">
      <c r="B208" s="50"/>
      <c r="D208" s="31"/>
      <c r="E208" s="41"/>
      <c r="F208" s="32"/>
      <c r="G208" s="33"/>
      <c r="H208" s="31"/>
      <c r="I208" s="95"/>
      <c r="J208" s="96"/>
      <c r="K208" s="34"/>
      <c r="L208" s="95"/>
      <c r="M208" s="97"/>
      <c r="N208" s="35"/>
      <c r="O208" s="83"/>
      <c r="P208" s="83"/>
      <c r="Q208" s="83"/>
      <c r="R208" s="38"/>
      <c r="S208" s="38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</row>
    <row r="209" spans="2:32" ht="12.75" customHeight="1" x14ac:dyDescent="0.2">
      <c r="B209" s="50"/>
      <c r="D209" s="31"/>
      <c r="E209" s="41"/>
      <c r="F209" s="32"/>
      <c r="G209" s="33"/>
      <c r="H209" s="31"/>
      <c r="I209" s="95"/>
      <c r="J209" s="96"/>
      <c r="K209" s="34"/>
      <c r="L209" s="95"/>
      <c r="M209" s="97"/>
      <c r="N209" s="35"/>
      <c r="O209" s="83"/>
      <c r="P209" s="83"/>
      <c r="Q209" s="83"/>
      <c r="R209" s="38"/>
      <c r="S209" s="38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</row>
    <row r="210" spans="2:32" ht="12.75" customHeight="1" x14ac:dyDescent="0.2">
      <c r="B210" s="50"/>
      <c r="D210" s="31"/>
      <c r="E210" s="41"/>
      <c r="F210" s="32"/>
      <c r="G210" s="33"/>
      <c r="H210" s="31"/>
      <c r="I210" s="95"/>
      <c r="J210" s="96"/>
      <c r="K210" s="34"/>
      <c r="L210" s="95"/>
      <c r="M210" s="97"/>
      <c r="N210" s="35"/>
      <c r="O210" s="83"/>
      <c r="P210" s="83"/>
      <c r="Q210" s="83"/>
      <c r="R210" s="38"/>
      <c r="S210" s="38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</row>
    <row r="211" spans="2:32" ht="12.75" customHeight="1" x14ac:dyDescent="0.2">
      <c r="B211" s="50"/>
      <c r="D211" s="31"/>
      <c r="E211" s="41"/>
      <c r="F211" s="32"/>
      <c r="G211" s="33"/>
      <c r="H211" s="31"/>
      <c r="I211" s="95"/>
      <c r="J211" s="96"/>
      <c r="K211" s="34"/>
      <c r="L211" s="95"/>
      <c r="M211" s="97"/>
      <c r="N211" s="35"/>
      <c r="O211" s="83"/>
      <c r="P211" s="83"/>
      <c r="Q211" s="83"/>
      <c r="R211" s="38"/>
      <c r="S211" s="38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</row>
    <row r="212" spans="2:32" ht="12.75" customHeight="1" x14ac:dyDescent="0.2">
      <c r="B212" s="50"/>
      <c r="D212" s="31"/>
      <c r="E212" s="41"/>
      <c r="F212" s="32"/>
      <c r="G212" s="33"/>
      <c r="H212" s="31"/>
      <c r="I212" s="95"/>
      <c r="J212" s="96"/>
      <c r="K212" s="34"/>
      <c r="L212" s="95"/>
      <c r="M212" s="97"/>
      <c r="N212" s="35"/>
      <c r="O212" s="83"/>
      <c r="P212" s="83"/>
      <c r="Q212" s="83"/>
      <c r="R212" s="38"/>
      <c r="S212" s="38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</row>
    <row r="213" spans="2:32" ht="12.75" customHeight="1" x14ac:dyDescent="0.2">
      <c r="B213" s="50"/>
      <c r="D213" s="31"/>
      <c r="E213" s="41"/>
      <c r="F213" s="32"/>
      <c r="G213" s="33"/>
      <c r="H213" s="31"/>
      <c r="I213" s="95"/>
      <c r="J213" s="96"/>
      <c r="K213" s="34"/>
      <c r="L213" s="95"/>
      <c r="M213" s="97"/>
      <c r="N213" s="35"/>
      <c r="O213" s="83"/>
      <c r="P213" s="83"/>
      <c r="Q213" s="83"/>
      <c r="R213" s="38"/>
      <c r="S213" s="38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</row>
    <row r="214" spans="2:32" ht="12.75" customHeight="1" x14ac:dyDescent="0.2">
      <c r="B214" s="50"/>
      <c r="D214" s="31"/>
      <c r="E214" s="41"/>
      <c r="F214" s="32"/>
      <c r="G214" s="33"/>
      <c r="H214" s="31"/>
      <c r="I214" s="95"/>
      <c r="J214" s="96"/>
      <c r="K214" s="34"/>
      <c r="L214" s="95"/>
      <c r="M214" s="97"/>
      <c r="N214" s="35"/>
      <c r="O214" s="83"/>
      <c r="P214" s="83"/>
      <c r="Q214" s="83"/>
      <c r="R214" s="38"/>
      <c r="S214" s="38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</row>
    <row r="215" spans="2:32" ht="12.75" customHeight="1" x14ac:dyDescent="0.2">
      <c r="B215" s="50"/>
      <c r="D215" s="31"/>
      <c r="E215" s="41"/>
      <c r="F215" s="32"/>
      <c r="G215" s="33"/>
      <c r="H215" s="31"/>
      <c r="I215" s="95"/>
      <c r="J215" s="96"/>
      <c r="K215" s="34"/>
      <c r="L215" s="95"/>
      <c r="M215" s="97"/>
      <c r="N215" s="35"/>
      <c r="O215" s="83"/>
      <c r="P215" s="83"/>
      <c r="Q215" s="83"/>
      <c r="R215" s="38"/>
      <c r="S215" s="38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</row>
    <row r="216" spans="2:32" ht="12.75" customHeight="1" x14ac:dyDescent="0.2">
      <c r="B216" s="50"/>
      <c r="D216" s="31"/>
      <c r="E216" s="41"/>
      <c r="F216" s="32"/>
      <c r="G216" s="33"/>
      <c r="H216" s="31"/>
      <c r="I216" s="95"/>
      <c r="J216" s="96"/>
      <c r="K216" s="34"/>
      <c r="L216" s="95"/>
      <c r="M216" s="97"/>
      <c r="N216" s="35"/>
      <c r="O216" s="83"/>
      <c r="P216" s="83"/>
      <c r="Q216" s="83"/>
      <c r="R216" s="38"/>
      <c r="S216" s="38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</row>
    <row r="217" spans="2:32" ht="12.75" customHeight="1" x14ac:dyDescent="0.2">
      <c r="B217" s="50"/>
      <c r="D217" s="31"/>
      <c r="E217" s="41"/>
      <c r="F217" s="32"/>
      <c r="G217" s="33"/>
      <c r="H217" s="31"/>
      <c r="I217" s="95"/>
      <c r="J217" s="96"/>
      <c r="K217" s="34"/>
      <c r="L217" s="95"/>
      <c r="M217" s="97"/>
      <c r="N217" s="35"/>
      <c r="O217" s="83"/>
      <c r="P217" s="83"/>
      <c r="Q217" s="83"/>
      <c r="R217" s="38"/>
      <c r="S217" s="38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</row>
    <row r="218" spans="2:32" ht="12.75" customHeight="1" x14ac:dyDescent="0.2">
      <c r="B218" s="50"/>
      <c r="D218" s="31"/>
      <c r="E218" s="41"/>
      <c r="F218" s="32"/>
      <c r="G218" s="33"/>
      <c r="H218" s="31"/>
      <c r="I218" s="95"/>
      <c r="J218" s="96"/>
      <c r="K218" s="34"/>
      <c r="L218" s="95"/>
      <c r="M218" s="97"/>
      <c r="N218" s="35"/>
      <c r="O218" s="83"/>
      <c r="P218" s="83"/>
      <c r="Q218" s="83"/>
      <c r="R218" s="38"/>
      <c r="S218" s="38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</row>
    <row r="219" spans="2:32" ht="12.75" customHeight="1" x14ac:dyDescent="0.2">
      <c r="B219" s="50"/>
      <c r="D219" s="31"/>
      <c r="E219" s="41"/>
      <c r="F219" s="32"/>
      <c r="G219" s="33"/>
      <c r="H219" s="31"/>
      <c r="I219" s="95"/>
      <c r="J219" s="96"/>
      <c r="K219" s="34"/>
      <c r="L219" s="95"/>
      <c r="M219" s="97"/>
      <c r="N219" s="35"/>
      <c r="O219" s="83"/>
      <c r="P219" s="83"/>
      <c r="Q219" s="83"/>
      <c r="R219" s="38"/>
      <c r="S219" s="38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</row>
    <row r="220" spans="2:32" ht="12.75" customHeight="1" x14ac:dyDescent="0.2">
      <c r="B220" s="50"/>
      <c r="D220" s="31"/>
      <c r="E220" s="41"/>
      <c r="F220" s="32"/>
      <c r="G220" s="33"/>
      <c r="H220" s="31"/>
      <c r="I220" s="95"/>
      <c r="J220" s="96"/>
      <c r="K220" s="34"/>
      <c r="L220" s="95"/>
      <c r="M220" s="97"/>
      <c r="N220" s="35"/>
      <c r="O220" s="83"/>
      <c r="P220" s="83"/>
      <c r="Q220" s="83"/>
      <c r="R220" s="38"/>
      <c r="S220" s="38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</row>
    <row r="221" spans="2:32" ht="12.75" customHeight="1" x14ac:dyDescent="0.2">
      <c r="B221" s="50"/>
      <c r="D221" s="31"/>
      <c r="E221" s="41"/>
      <c r="F221" s="32"/>
      <c r="G221" s="33"/>
      <c r="H221" s="31"/>
      <c r="I221" s="95"/>
      <c r="J221" s="96"/>
      <c r="K221" s="34"/>
      <c r="L221" s="95"/>
      <c r="M221" s="97"/>
      <c r="N221" s="35"/>
      <c r="O221" s="83"/>
      <c r="P221" s="83"/>
      <c r="Q221" s="83"/>
      <c r="R221" s="38"/>
      <c r="S221" s="38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</row>
    <row r="222" spans="2:32" ht="12.75" customHeight="1" x14ac:dyDescent="0.2">
      <c r="B222" s="50"/>
      <c r="D222" s="31"/>
      <c r="E222" s="41"/>
      <c r="F222" s="32"/>
      <c r="G222" s="33"/>
      <c r="H222" s="31"/>
      <c r="I222" s="95"/>
      <c r="J222" s="96"/>
      <c r="K222" s="34"/>
      <c r="L222" s="95"/>
      <c r="M222" s="97"/>
      <c r="N222" s="35"/>
      <c r="O222" s="83"/>
      <c r="P222" s="83"/>
      <c r="Q222" s="83"/>
      <c r="R222" s="38"/>
      <c r="S222" s="38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</row>
    <row r="223" spans="2:32" ht="12.75" customHeight="1" x14ac:dyDescent="0.2">
      <c r="B223" s="50"/>
      <c r="D223" s="31"/>
      <c r="E223" s="41"/>
      <c r="F223" s="32"/>
      <c r="G223" s="33"/>
      <c r="H223" s="31"/>
      <c r="I223" s="95"/>
      <c r="J223" s="96"/>
      <c r="K223" s="34"/>
      <c r="L223" s="95"/>
      <c r="M223" s="97"/>
      <c r="N223" s="35"/>
      <c r="O223" s="83"/>
      <c r="P223" s="83"/>
      <c r="Q223" s="83"/>
      <c r="R223" s="38"/>
      <c r="S223" s="38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</row>
    <row r="224" spans="2:32" ht="12.75" customHeight="1" x14ac:dyDescent="0.2">
      <c r="B224" s="50"/>
      <c r="D224" s="31"/>
      <c r="E224" s="41"/>
      <c r="F224" s="32"/>
      <c r="G224" s="33"/>
      <c r="H224" s="31"/>
      <c r="I224" s="95"/>
      <c r="J224" s="96"/>
      <c r="K224" s="34"/>
      <c r="L224" s="95"/>
      <c r="M224" s="97"/>
      <c r="N224" s="35"/>
      <c r="O224" s="83"/>
      <c r="P224" s="83"/>
      <c r="Q224" s="83"/>
      <c r="R224" s="38"/>
      <c r="S224" s="38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</row>
    <row r="225" spans="2:32" ht="12.75" customHeight="1" x14ac:dyDescent="0.2">
      <c r="B225" s="50"/>
      <c r="D225" s="31"/>
      <c r="E225" s="41"/>
      <c r="F225" s="32"/>
      <c r="G225" s="33"/>
      <c r="H225" s="31"/>
      <c r="I225" s="95"/>
      <c r="J225" s="96"/>
      <c r="K225" s="34"/>
      <c r="L225" s="95"/>
      <c r="M225" s="97"/>
      <c r="N225" s="35"/>
      <c r="O225" s="83"/>
      <c r="P225" s="83"/>
      <c r="Q225" s="83"/>
      <c r="R225" s="38"/>
      <c r="S225" s="38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</row>
    <row r="226" spans="2:32" ht="12.75" customHeight="1" x14ac:dyDescent="0.2">
      <c r="B226" s="50"/>
      <c r="D226" s="31"/>
      <c r="E226" s="41"/>
      <c r="F226" s="32"/>
      <c r="G226" s="33"/>
      <c r="H226" s="31"/>
      <c r="I226" s="95"/>
      <c r="J226" s="96"/>
      <c r="K226" s="34"/>
      <c r="L226" s="95"/>
      <c r="M226" s="97"/>
      <c r="N226" s="35"/>
      <c r="O226" s="83"/>
      <c r="P226" s="83"/>
      <c r="Q226" s="83"/>
      <c r="R226" s="38"/>
      <c r="S226" s="38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</row>
    <row r="227" spans="2:32" ht="12.75" customHeight="1" x14ac:dyDescent="0.2">
      <c r="B227" s="50"/>
      <c r="D227" s="31"/>
      <c r="E227" s="41"/>
      <c r="F227" s="32"/>
      <c r="G227" s="33"/>
      <c r="H227" s="31"/>
      <c r="I227" s="95"/>
      <c r="J227" s="96"/>
      <c r="K227" s="34"/>
      <c r="L227" s="95"/>
      <c r="M227" s="97"/>
      <c r="N227" s="35"/>
      <c r="O227" s="83"/>
      <c r="P227" s="83"/>
      <c r="Q227" s="83"/>
      <c r="R227" s="38"/>
      <c r="S227" s="38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</row>
    <row r="228" spans="2:32" ht="12.75" customHeight="1" x14ac:dyDescent="0.2">
      <c r="B228" s="50"/>
      <c r="D228" s="31"/>
      <c r="E228" s="41"/>
      <c r="F228" s="32"/>
      <c r="G228" s="33"/>
      <c r="H228" s="31"/>
      <c r="I228" s="95"/>
      <c r="J228" s="96"/>
      <c r="K228" s="34"/>
      <c r="L228" s="95"/>
      <c r="M228" s="97"/>
      <c r="N228" s="35"/>
      <c r="O228" s="83"/>
      <c r="P228" s="83"/>
      <c r="Q228" s="83"/>
      <c r="R228" s="38"/>
      <c r="S228" s="38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</row>
    <row r="229" spans="2:32" ht="12.75" customHeight="1" x14ac:dyDescent="0.2">
      <c r="B229" s="50"/>
      <c r="D229" s="31"/>
      <c r="E229" s="41"/>
      <c r="F229" s="32"/>
      <c r="G229" s="33"/>
      <c r="H229" s="31"/>
      <c r="I229" s="95"/>
      <c r="J229" s="96"/>
      <c r="K229" s="34"/>
      <c r="L229" s="95"/>
      <c r="M229" s="97"/>
      <c r="N229" s="35"/>
      <c r="O229" s="83"/>
      <c r="P229" s="83"/>
      <c r="Q229" s="83"/>
      <c r="R229" s="38"/>
      <c r="S229" s="38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</row>
    <row r="230" spans="2:32" ht="12.75" customHeight="1" x14ac:dyDescent="0.2">
      <c r="B230" s="50"/>
      <c r="D230" s="31"/>
      <c r="E230" s="41"/>
      <c r="F230" s="32"/>
      <c r="G230" s="33"/>
      <c r="H230" s="31"/>
      <c r="I230" s="95"/>
      <c r="J230" s="96"/>
      <c r="K230" s="34"/>
      <c r="L230" s="95"/>
      <c r="M230" s="97"/>
      <c r="N230" s="35"/>
      <c r="O230" s="83"/>
      <c r="P230" s="83"/>
      <c r="Q230" s="83"/>
      <c r="R230" s="38"/>
      <c r="S230" s="38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</row>
    <row r="231" spans="2:32" ht="12.75" customHeight="1" x14ac:dyDescent="0.2">
      <c r="B231" s="50"/>
      <c r="D231" s="31"/>
      <c r="E231" s="41"/>
      <c r="F231" s="32"/>
      <c r="G231" s="33"/>
      <c r="H231" s="31"/>
      <c r="I231" s="95"/>
      <c r="J231" s="96"/>
      <c r="K231" s="34"/>
      <c r="L231" s="95"/>
      <c r="M231" s="97"/>
      <c r="N231" s="35"/>
      <c r="O231" s="83"/>
      <c r="P231" s="83"/>
      <c r="Q231" s="83"/>
      <c r="R231" s="38"/>
      <c r="S231" s="38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</row>
    <row r="232" spans="2:32" ht="12.75" customHeight="1" x14ac:dyDescent="0.2">
      <c r="B232" s="50"/>
      <c r="D232" s="31"/>
      <c r="E232" s="41"/>
      <c r="F232" s="32"/>
      <c r="G232" s="33"/>
      <c r="H232" s="31"/>
      <c r="I232" s="95"/>
      <c r="J232" s="96"/>
      <c r="K232" s="34"/>
      <c r="L232" s="95"/>
      <c r="M232" s="97"/>
      <c r="N232" s="35"/>
      <c r="O232" s="83"/>
      <c r="P232" s="83"/>
      <c r="Q232" s="83"/>
      <c r="R232" s="38"/>
      <c r="S232" s="38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</row>
    <row r="233" spans="2:32" ht="12.75" customHeight="1" x14ac:dyDescent="0.2">
      <c r="B233" s="50"/>
      <c r="D233" s="31"/>
      <c r="E233" s="41"/>
      <c r="F233" s="32"/>
      <c r="G233" s="33"/>
      <c r="H233" s="31"/>
      <c r="I233" s="95"/>
      <c r="J233" s="96"/>
      <c r="K233" s="34"/>
      <c r="L233" s="95"/>
      <c r="M233" s="97"/>
      <c r="N233" s="35"/>
      <c r="O233" s="83"/>
      <c r="P233" s="83"/>
      <c r="Q233" s="83"/>
      <c r="R233" s="38"/>
      <c r="S233" s="38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</row>
    <row r="234" spans="2:32" ht="12.75" customHeight="1" x14ac:dyDescent="0.2">
      <c r="B234" s="50"/>
      <c r="D234" s="31"/>
      <c r="E234" s="41"/>
      <c r="F234" s="32"/>
      <c r="G234" s="33"/>
      <c r="H234" s="31"/>
      <c r="I234" s="95"/>
      <c r="J234" s="96"/>
      <c r="K234" s="34"/>
      <c r="L234" s="95"/>
      <c r="M234" s="97"/>
      <c r="N234" s="35"/>
      <c r="O234" s="83"/>
      <c r="P234" s="83"/>
      <c r="Q234" s="83"/>
      <c r="R234" s="38"/>
      <c r="S234" s="38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</row>
    <row r="235" spans="2:32" ht="12.75" customHeight="1" x14ac:dyDescent="0.2">
      <c r="B235" s="50"/>
      <c r="D235" s="31"/>
      <c r="E235" s="41"/>
      <c r="F235" s="32"/>
      <c r="G235" s="33"/>
      <c r="H235" s="31"/>
      <c r="I235" s="95"/>
      <c r="J235" s="96"/>
      <c r="K235" s="34"/>
      <c r="L235" s="95"/>
      <c r="M235" s="97"/>
      <c r="N235" s="35"/>
      <c r="O235" s="83"/>
      <c r="P235" s="83"/>
      <c r="Q235" s="83"/>
      <c r="R235" s="38"/>
      <c r="S235" s="38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</row>
    <row r="236" spans="2:32" ht="12.75" customHeight="1" x14ac:dyDescent="0.2">
      <c r="B236" s="50"/>
      <c r="D236" s="31"/>
      <c r="E236" s="41"/>
      <c r="F236" s="32"/>
      <c r="G236" s="33"/>
      <c r="H236" s="31"/>
      <c r="I236" s="95"/>
      <c r="J236" s="96"/>
      <c r="K236" s="34"/>
      <c r="L236" s="95"/>
      <c r="M236" s="97"/>
      <c r="N236" s="35"/>
      <c r="O236" s="83"/>
      <c r="P236" s="83"/>
      <c r="Q236" s="83"/>
      <c r="R236" s="38"/>
      <c r="S236" s="38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</row>
    <row r="237" spans="2:32" ht="12.75" customHeight="1" x14ac:dyDescent="0.2">
      <c r="B237" s="50"/>
      <c r="D237" s="31"/>
      <c r="E237" s="41"/>
      <c r="F237" s="32"/>
      <c r="G237" s="33"/>
      <c r="H237" s="31"/>
      <c r="I237" s="95"/>
      <c r="J237" s="96"/>
      <c r="K237" s="34"/>
      <c r="L237" s="95"/>
      <c r="M237" s="97"/>
      <c r="N237" s="35"/>
      <c r="O237" s="83"/>
      <c r="P237" s="83"/>
      <c r="Q237" s="83"/>
      <c r="R237" s="38"/>
      <c r="S237" s="38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</row>
    <row r="238" spans="2:32" ht="12.75" customHeight="1" x14ac:dyDescent="0.2">
      <c r="B238" s="50"/>
      <c r="D238" s="31"/>
      <c r="E238" s="41"/>
      <c r="F238" s="32"/>
      <c r="G238" s="33"/>
      <c r="H238" s="31"/>
      <c r="I238" s="95"/>
      <c r="J238" s="96"/>
      <c r="K238" s="34"/>
      <c r="L238" s="95"/>
      <c r="M238" s="97"/>
      <c r="N238" s="35"/>
      <c r="O238" s="83"/>
      <c r="P238" s="83"/>
      <c r="Q238" s="83"/>
      <c r="R238" s="38"/>
      <c r="S238" s="38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</row>
    <row r="239" spans="2:32" ht="12.75" customHeight="1" x14ac:dyDescent="0.2">
      <c r="B239" s="50"/>
      <c r="D239" s="31"/>
      <c r="E239" s="41"/>
      <c r="F239" s="32"/>
      <c r="G239" s="33"/>
      <c r="H239" s="31"/>
      <c r="I239" s="95"/>
      <c r="J239" s="96"/>
      <c r="K239" s="34"/>
      <c r="L239" s="95"/>
      <c r="M239" s="97"/>
      <c r="N239" s="35"/>
      <c r="O239" s="83"/>
      <c r="P239" s="83"/>
      <c r="Q239" s="83"/>
      <c r="R239" s="38"/>
      <c r="S239" s="38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</row>
    <row r="240" spans="2:32" ht="12.75" customHeight="1" x14ac:dyDescent="0.2">
      <c r="B240" s="50"/>
      <c r="D240" s="31"/>
      <c r="E240" s="41"/>
      <c r="F240" s="32"/>
      <c r="G240" s="33"/>
      <c r="H240" s="31"/>
      <c r="I240" s="95"/>
      <c r="J240" s="96"/>
      <c r="K240" s="34"/>
      <c r="L240" s="95"/>
      <c r="M240" s="97"/>
      <c r="N240" s="35"/>
      <c r="O240" s="83"/>
      <c r="P240" s="83"/>
      <c r="Q240" s="83"/>
      <c r="R240" s="38"/>
      <c r="S240" s="38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</row>
    <row r="241" spans="2:32" ht="12.75" customHeight="1" x14ac:dyDescent="0.2">
      <c r="B241" s="50"/>
      <c r="D241" s="31"/>
      <c r="E241" s="41"/>
      <c r="F241" s="32"/>
      <c r="G241" s="33"/>
      <c r="H241" s="31"/>
      <c r="I241" s="95"/>
      <c r="J241" s="96"/>
      <c r="K241" s="34"/>
      <c r="L241" s="95"/>
      <c r="M241" s="97"/>
      <c r="N241" s="35"/>
      <c r="O241" s="83"/>
      <c r="P241" s="83"/>
      <c r="Q241" s="83"/>
      <c r="R241" s="38"/>
      <c r="S241" s="38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</row>
    <row r="242" spans="2:32" ht="12.75" customHeight="1" x14ac:dyDescent="0.2">
      <c r="B242" s="50"/>
      <c r="D242" s="31"/>
      <c r="E242" s="41"/>
      <c r="F242" s="32"/>
      <c r="G242" s="33"/>
      <c r="H242" s="31"/>
      <c r="I242" s="95"/>
      <c r="J242" s="96"/>
      <c r="K242" s="34"/>
      <c r="L242" s="95"/>
      <c r="M242" s="97"/>
      <c r="N242" s="35"/>
      <c r="O242" s="83"/>
      <c r="P242" s="83"/>
      <c r="Q242" s="83"/>
      <c r="R242" s="38"/>
      <c r="S242" s="38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</row>
    <row r="243" spans="2:32" ht="12.75" customHeight="1" x14ac:dyDescent="0.2">
      <c r="B243" s="50"/>
      <c r="D243" s="31"/>
      <c r="E243" s="41"/>
      <c r="F243" s="32"/>
      <c r="G243" s="33"/>
      <c r="H243" s="31"/>
      <c r="I243" s="95"/>
      <c r="J243" s="96"/>
      <c r="K243" s="34"/>
      <c r="L243" s="95"/>
      <c r="M243" s="97"/>
      <c r="N243" s="35"/>
      <c r="O243" s="83"/>
      <c r="P243" s="83"/>
      <c r="Q243" s="83"/>
      <c r="R243" s="38"/>
      <c r="S243" s="38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</row>
    <row r="244" spans="2:32" ht="12.75" customHeight="1" x14ac:dyDescent="0.2">
      <c r="B244" s="50"/>
      <c r="D244" s="31"/>
      <c r="E244" s="41"/>
      <c r="F244" s="32"/>
      <c r="G244" s="33"/>
      <c r="H244" s="31"/>
      <c r="I244" s="95"/>
      <c r="J244" s="96"/>
      <c r="K244" s="34"/>
      <c r="L244" s="95"/>
      <c r="M244" s="97"/>
      <c r="N244" s="35"/>
      <c r="O244" s="83"/>
      <c r="P244" s="83"/>
      <c r="Q244" s="83"/>
      <c r="R244" s="38"/>
      <c r="S244" s="38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</row>
    <row r="245" spans="2:32" ht="12.75" customHeight="1" x14ac:dyDescent="0.2">
      <c r="B245" s="50"/>
      <c r="D245" s="31"/>
      <c r="E245" s="41"/>
      <c r="F245" s="32"/>
      <c r="G245" s="33"/>
      <c r="H245" s="31"/>
      <c r="I245" s="95"/>
      <c r="J245" s="96"/>
      <c r="K245" s="34"/>
      <c r="L245" s="95"/>
      <c r="M245" s="97"/>
      <c r="N245" s="35"/>
      <c r="O245" s="83"/>
      <c r="P245" s="83"/>
      <c r="Q245" s="83"/>
      <c r="R245" s="38"/>
      <c r="S245" s="38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</row>
    <row r="246" spans="2:32" ht="12.75" customHeight="1" x14ac:dyDescent="0.2">
      <c r="B246" s="50"/>
      <c r="D246" s="31"/>
      <c r="E246" s="41"/>
      <c r="F246" s="32"/>
      <c r="G246" s="33"/>
      <c r="H246" s="31"/>
      <c r="I246" s="95"/>
      <c r="J246" s="96"/>
      <c r="K246" s="34"/>
      <c r="L246" s="95"/>
      <c r="M246" s="97"/>
      <c r="N246" s="35"/>
      <c r="O246" s="83"/>
      <c r="P246" s="83"/>
      <c r="Q246" s="83"/>
      <c r="R246" s="38"/>
      <c r="S246" s="38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</row>
    <row r="247" spans="2:32" ht="12.75" customHeight="1" thickBot="1" x14ac:dyDescent="0.25">
      <c r="B247" s="51"/>
      <c r="D247" s="98" t="s">
        <v>24</v>
      </c>
      <c r="E247" s="99"/>
      <c r="F247" s="99"/>
      <c r="G247" s="99"/>
      <c r="H247" s="99"/>
      <c r="I247" s="99"/>
      <c r="J247" s="99"/>
      <c r="K247" s="99"/>
      <c r="L247" s="99"/>
      <c r="M247" s="99"/>
      <c r="N247" s="100"/>
      <c r="O247" s="88"/>
      <c r="P247" s="88"/>
      <c r="Q247" s="88"/>
      <c r="R247" s="38"/>
      <c r="S247" s="38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</row>
    <row r="248" spans="2:32" ht="12.75" customHeight="1" x14ac:dyDescent="0.2">
      <c r="B248" s="1" t="s">
        <v>21</v>
      </c>
      <c r="D248" s="101" t="s">
        <v>22</v>
      </c>
      <c r="E248" s="102"/>
      <c r="F248" s="102"/>
      <c r="G248" s="102"/>
      <c r="H248" s="102"/>
      <c r="I248" s="102"/>
      <c r="J248" s="102"/>
      <c r="K248" s="102"/>
      <c r="L248" s="102"/>
      <c r="M248" s="102"/>
      <c r="N248" s="103"/>
      <c r="O248" s="77"/>
      <c r="P248" s="77"/>
      <c r="Q248" s="77"/>
      <c r="R248" s="52" t="str">
        <f t="shared" ref="R248:AF248" si="29">IF(R172="","",IF(R187="",IF(SUM(COUNTIF(R188:R247,"LS")+COUNTIF(R188:R247,"LUMP"))&gt;0,"LS",""),IF(SUM(R188:R247)&gt;0,ROUNDUP(SUM(R188:R247),0),"")))</f>
        <v/>
      </c>
      <c r="S248" s="52"/>
      <c r="T248" s="60" t="str">
        <f t="shared" si="29"/>
        <v/>
      </c>
      <c r="U248" s="60" t="str">
        <f t="shared" si="29"/>
        <v/>
      </c>
      <c r="V248" s="60" t="str">
        <f t="shared" si="29"/>
        <v/>
      </c>
      <c r="W248" s="60" t="str">
        <f t="shared" si="29"/>
        <v/>
      </c>
      <c r="X248" s="60" t="str">
        <f t="shared" si="29"/>
        <v/>
      </c>
      <c r="Y248" s="60" t="str">
        <f t="shared" si="29"/>
        <v/>
      </c>
      <c r="Z248" s="60" t="str">
        <f t="shared" si="29"/>
        <v/>
      </c>
      <c r="AA248" s="60" t="str">
        <f t="shared" si="29"/>
        <v/>
      </c>
      <c r="AB248" s="60" t="str">
        <f t="shared" si="29"/>
        <v/>
      </c>
      <c r="AC248" s="60" t="str">
        <f t="shared" si="29"/>
        <v/>
      </c>
      <c r="AD248" s="60" t="str">
        <f t="shared" si="29"/>
        <v/>
      </c>
      <c r="AE248" s="60" t="str">
        <f t="shared" si="29"/>
        <v/>
      </c>
      <c r="AF248" s="60" t="str">
        <f t="shared" si="29"/>
        <v/>
      </c>
    </row>
    <row r="249" spans="2:32" ht="12.75" customHeight="1" thickBot="1" x14ac:dyDescent="0.25"/>
    <row r="250" spans="2:32" ht="12.75" customHeight="1" thickBot="1" x14ac:dyDescent="0.25">
      <c r="B250" s="12" t="s">
        <v>10</v>
      </c>
      <c r="D250" s="108">
        <f>D171+1</f>
        <v>4</v>
      </c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8"/>
      <c r="R250" s="108"/>
      <c r="S250" s="108"/>
      <c r="T250" s="108"/>
      <c r="U250" s="108"/>
      <c r="V250" s="108"/>
      <c r="W250" s="108"/>
      <c r="X250" s="108"/>
      <c r="Y250" s="108"/>
      <c r="Z250" s="108"/>
      <c r="AA250" s="108"/>
      <c r="AB250" s="108"/>
      <c r="AC250" s="108"/>
      <c r="AD250" s="108"/>
      <c r="AE250" s="108"/>
      <c r="AF250" s="108"/>
    </row>
    <row r="251" spans="2:32" ht="12.75" customHeight="1" thickBot="1" x14ac:dyDescent="0.25">
      <c r="B251" s="16"/>
      <c r="D251" s="109" t="s">
        <v>12</v>
      </c>
      <c r="E251" s="109"/>
      <c r="F251" s="109"/>
      <c r="G251" s="109"/>
      <c r="H251" s="109"/>
      <c r="I251" s="109"/>
      <c r="J251" s="109"/>
      <c r="K251" s="109"/>
      <c r="L251" s="109"/>
      <c r="M251" s="109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</row>
    <row r="252" spans="2:32" ht="12.75" customHeight="1" thickBot="1" x14ac:dyDescent="0.25">
      <c r="D252" s="110" t="s">
        <v>13</v>
      </c>
      <c r="E252" s="110"/>
      <c r="F252" s="110"/>
      <c r="G252" s="110"/>
      <c r="H252" s="110"/>
      <c r="I252" s="110"/>
      <c r="J252" s="110"/>
      <c r="K252" s="110"/>
      <c r="L252" s="110"/>
      <c r="M252" s="110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</row>
    <row r="253" spans="2:32" ht="12.75" customHeight="1" x14ac:dyDescent="0.2">
      <c r="B253" s="111" t="s">
        <v>14</v>
      </c>
      <c r="D253" s="114" t="s">
        <v>15</v>
      </c>
      <c r="E253" s="115"/>
      <c r="F253" s="116"/>
      <c r="G253" s="123" t="s">
        <v>23</v>
      </c>
      <c r="H253" s="123" t="s">
        <v>17</v>
      </c>
      <c r="I253" s="114" t="s">
        <v>18</v>
      </c>
      <c r="J253" s="115"/>
      <c r="K253" s="115"/>
      <c r="L253" s="115"/>
      <c r="M253" s="115"/>
      <c r="N253" s="126" t="s">
        <v>19</v>
      </c>
      <c r="O253" s="84"/>
      <c r="P253" s="84"/>
      <c r="Q253" s="84"/>
      <c r="R253" s="53" t="str">
        <f t="shared" ref="R253:AF253" si="30">IF(OR(TRIM(R251)=0,TRIM(R251)=""),"",IF(IFERROR(TRIM(INDEX(QryItemNamed,MATCH(TRIM(R251),ITEM,0),2)),"")="Y","SPECIAL",LEFT(IFERROR(TRIM(INDEX(ITEM,MATCH(TRIM(R251),ITEM,0))),""),3)))</f>
        <v/>
      </c>
      <c r="S253" s="53"/>
      <c r="T253" s="19" t="str">
        <f t="shared" si="30"/>
        <v/>
      </c>
      <c r="U253" s="19" t="str">
        <f t="shared" si="30"/>
        <v/>
      </c>
      <c r="V253" s="19" t="str">
        <f t="shared" si="30"/>
        <v/>
      </c>
      <c r="W253" s="19" t="str">
        <f t="shared" si="30"/>
        <v/>
      </c>
      <c r="X253" s="19" t="str">
        <f t="shared" si="30"/>
        <v/>
      </c>
      <c r="Y253" s="19" t="str">
        <f t="shared" si="30"/>
        <v/>
      </c>
      <c r="Z253" s="19" t="str">
        <f t="shared" si="30"/>
        <v/>
      </c>
      <c r="AA253" s="19" t="str">
        <f t="shared" si="30"/>
        <v/>
      </c>
      <c r="AB253" s="19" t="str">
        <f t="shared" si="30"/>
        <v/>
      </c>
      <c r="AC253" s="19" t="str">
        <f t="shared" si="30"/>
        <v/>
      </c>
      <c r="AD253" s="19" t="str">
        <f t="shared" si="30"/>
        <v/>
      </c>
      <c r="AE253" s="19" t="str">
        <f t="shared" si="30"/>
        <v/>
      </c>
      <c r="AF253" s="19" t="str">
        <f t="shared" si="30"/>
        <v/>
      </c>
    </row>
    <row r="254" spans="2:32" ht="12.75" customHeight="1" x14ac:dyDescent="0.2">
      <c r="B254" s="112"/>
      <c r="D254" s="117"/>
      <c r="E254" s="118"/>
      <c r="F254" s="119"/>
      <c r="G254" s="124"/>
      <c r="H254" s="124"/>
      <c r="I254" s="117"/>
      <c r="J254" s="118"/>
      <c r="K254" s="118"/>
      <c r="L254" s="118"/>
      <c r="M254" s="118"/>
      <c r="N254" s="127"/>
      <c r="R254" s="129" t="str">
        <f t="shared" ref="R254:AF254" si="31">IF(OR(TRIM(R251)=0,TRIM(R251)=""),IF(R252="","",R252),IF(IFERROR(TRIM(INDEX(QryItemNamed,MATCH(TRIM(R251),ITEM,0),2)),"")="Y",TRIM(RIGHT(IFERROR(TRIM(INDEX(QryItemNamed,MATCH(TRIM(R251),ITEM,0),4)),"123456789012"),LEN(IFERROR(TRIM(INDEX(QryItemNamed,MATCH(TRIM(R251),ITEM,0),4)),"123456789012"))-9))&amp;R252,IFERROR(TRIM(INDEX(QryItemNamed,MATCH(TRIM(R251),ITEM,0),4))&amp;R252,"ITEM CODE DOES NOT EXIST IN ITEM MASTER")))</f>
        <v/>
      </c>
      <c r="S254" s="54"/>
      <c r="T254" s="107" t="str">
        <f t="shared" si="31"/>
        <v/>
      </c>
      <c r="U254" s="107" t="str">
        <f t="shared" si="31"/>
        <v/>
      </c>
      <c r="V254" s="107" t="str">
        <f t="shared" si="31"/>
        <v/>
      </c>
      <c r="W254" s="107" t="str">
        <f t="shared" si="31"/>
        <v/>
      </c>
      <c r="X254" s="107" t="str">
        <f t="shared" si="31"/>
        <v/>
      </c>
      <c r="Y254" s="107" t="str">
        <f t="shared" si="31"/>
        <v/>
      </c>
      <c r="Z254" s="107" t="str">
        <f t="shared" si="31"/>
        <v/>
      </c>
      <c r="AA254" s="107" t="str">
        <f t="shared" si="31"/>
        <v/>
      </c>
      <c r="AB254" s="107" t="str">
        <f t="shared" si="31"/>
        <v/>
      </c>
      <c r="AC254" s="107" t="str">
        <f t="shared" si="31"/>
        <v/>
      </c>
      <c r="AD254" s="107" t="str">
        <f t="shared" si="31"/>
        <v/>
      </c>
      <c r="AE254" s="107" t="str">
        <f t="shared" si="31"/>
        <v/>
      </c>
      <c r="AF254" s="107" t="str">
        <f t="shared" si="31"/>
        <v/>
      </c>
    </row>
    <row r="255" spans="2:32" ht="12.75" customHeight="1" x14ac:dyDescent="0.2">
      <c r="B255" s="112"/>
      <c r="D255" s="117"/>
      <c r="E255" s="118"/>
      <c r="F255" s="119"/>
      <c r="G255" s="124"/>
      <c r="H255" s="124"/>
      <c r="I255" s="117"/>
      <c r="J255" s="118"/>
      <c r="K255" s="118"/>
      <c r="L255" s="118"/>
      <c r="M255" s="118"/>
      <c r="N255" s="127"/>
      <c r="R255" s="129"/>
      <c r="S255" s="54"/>
      <c r="T255" s="107"/>
      <c r="U255" s="107"/>
      <c r="V255" s="107"/>
      <c r="W255" s="107"/>
      <c r="X255" s="107"/>
      <c r="Y255" s="107"/>
      <c r="Z255" s="107"/>
      <c r="AA255" s="107"/>
      <c r="AB255" s="107"/>
      <c r="AC255" s="107"/>
      <c r="AD255" s="107"/>
      <c r="AE255" s="107"/>
      <c r="AF255" s="107"/>
    </row>
    <row r="256" spans="2:32" ht="12.75" customHeight="1" x14ac:dyDescent="0.2">
      <c r="B256" s="112"/>
      <c r="D256" s="117"/>
      <c r="E256" s="118"/>
      <c r="F256" s="119"/>
      <c r="G256" s="124"/>
      <c r="H256" s="124"/>
      <c r="I256" s="117"/>
      <c r="J256" s="118"/>
      <c r="K256" s="118"/>
      <c r="L256" s="118"/>
      <c r="M256" s="118"/>
      <c r="N256" s="127"/>
      <c r="R256" s="129"/>
      <c r="S256" s="54"/>
      <c r="T256" s="107"/>
      <c r="U256" s="107"/>
      <c r="V256" s="107"/>
      <c r="W256" s="107"/>
      <c r="X256" s="107"/>
      <c r="Y256" s="107"/>
      <c r="Z256" s="107"/>
      <c r="AA256" s="107"/>
      <c r="AB256" s="107"/>
      <c r="AC256" s="107"/>
      <c r="AD256" s="107"/>
      <c r="AE256" s="107"/>
      <c r="AF256" s="107"/>
    </row>
    <row r="257" spans="2:32" ht="12.75" customHeight="1" x14ac:dyDescent="0.2">
      <c r="B257" s="112"/>
      <c r="D257" s="117"/>
      <c r="E257" s="118"/>
      <c r="F257" s="119"/>
      <c r="G257" s="124"/>
      <c r="H257" s="124"/>
      <c r="I257" s="117"/>
      <c r="J257" s="118"/>
      <c r="K257" s="118"/>
      <c r="L257" s="118"/>
      <c r="M257" s="118"/>
      <c r="N257" s="127"/>
      <c r="R257" s="129"/>
      <c r="S257" s="54"/>
      <c r="T257" s="107"/>
      <c r="U257" s="107"/>
      <c r="V257" s="107"/>
      <c r="W257" s="107"/>
      <c r="X257" s="107"/>
      <c r="Y257" s="107"/>
      <c r="Z257" s="107"/>
      <c r="AA257" s="107"/>
      <c r="AB257" s="107"/>
      <c r="AC257" s="107"/>
      <c r="AD257" s="107"/>
      <c r="AE257" s="107"/>
      <c r="AF257" s="107"/>
    </row>
    <row r="258" spans="2:32" ht="12.75" customHeight="1" x14ac:dyDescent="0.2">
      <c r="B258" s="112"/>
      <c r="D258" s="117"/>
      <c r="E258" s="118"/>
      <c r="F258" s="119"/>
      <c r="G258" s="124"/>
      <c r="H258" s="124"/>
      <c r="I258" s="117"/>
      <c r="J258" s="118"/>
      <c r="K258" s="118"/>
      <c r="L258" s="118"/>
      <c r="M258" s="118"/>
      <c r="N258" s="127"/>
      <c r="R258" s="129"/>
      <c r="S258" s="54"/>
      <c r="T258" s="107"/>
      <c r="U258" s="107"/>
      <c r="V258" s="107"/>
      <c r="W258" s="107"/>
      <c r="X258" s="107"/>
      <c r="Y258" s="107"/>
      <c r="Z258" s="107"/>
      <c r="AA258" s="107"/>
      <c r="AB258" s="107"/>
      <c r="AC258" s="107"/>
      <c r="AD258" s="107"/>
      <c r="AE258" s="107"/>
      <c r="AF258" s="107"/>
    </row>
    <row r="259" spans="2:32" ht="12.75" customHeight="1" x14ac:dyDescent="0.2">
      <c r="B259" s="112"/>
      <c r="D259" s="117"/>
      <c r="E259" s="118"/>
      <c r="F259" s="119"/>
      <c r="G259" s="124"/>
      <c r="H259" s="124"/>
      <c r="I259" s="117"/>
      <c r="J259" s="118"/>
      <c r="K259" s="118"/>
      <c r="L259" s="118"/>
      <c r="M259" s="118"/>
      <c r="N259" s="127"/>
      <c r="R259" s="129"/>
      <c r="S259" s="54"/>
      <c r="T259" s="107"/>
      <c r="U259" s="107"/>
      <c r="V259" s="107"/>
      <c r="W259" s="107"/>
      <c r="X259" s="107"/>
      <c r="Y259" s="107"/>
      <c r="Z259" s="107"/>
      <c r="AA259" s="107"/>
      <c r="AB259" s="107"/>
      <c r="AC259" s="107"/>
      <c r="AD259" s="107"/>
      <c r="AE259" s="107"/>
      <c r="AF259" s="107"/>
    </row>
    <row r="260" spans="2:32" ht="12.75" customHeight="1" x14ac:dyDescent="0.2">
      <c r="B260" s="112"/>
      <c r="D260" s="117"/>
      <c r="E260" s="118"/>
      <c r="F260" s="119"/>
      <c r="G260" s="124"/>
      <c r="H260" s="124"/>
      <c r="I260" s="117"/>
      <c r="J260" s="118"/>
      <c r="K260" s="118"/>
      <c r="L260" s="118"/>
      <c r="M260" s="118"/>
      <c r="N260" s="127"/>
      <c r="R260" s="129"/>
      <c r="S260" s="54"/>
      <c r="T260" s="107"/>
      <c r="U260" s="107"/>
      <c r="V260" s="107"/>
      <c r="W260" s="107"/>
      <c r="X260" s="107"/>
      <c r="Y260" s="107"/>
      <c r="Z260" s="107"/>
      <c r="AA260" s="107"/>
      <c r="AB260" s="107"/>
      <c r="AC260" s="107"/>
      <c r="AD260" s="107"/>
      <c r="AE260" s="107"/>
      <c r="AF260" s="107"/>
    </row>
    <row r="261" spans="2:32" ht="12.75" customHeight="1" x14ac:dyDescent="0.2">
      <c r="B261" s="112"/>
      <c r="D261" s="117"/>
      <c r="E261" s="118"/>
      <c r="F261" s="119"/>
      <c r="G261" s="124"/>
      <c r="H261" s="124"/>
      <c r="I261" s="117"/>
      <c r="J261" s="118"/>
      <c r="K261" s="118"/>
      <c r="L261" s="118"/>
      <c r="M261" s="118"/>
      <c r="N261" s="127"/>
      <c r="R261" s="129"/>
      <c r="S261" s="54"/>
      <c r="T261" s="107"/>
      <c r="U261" s="107"/>
      <c r="V261" s="107"/>
      <c r="W261" s="107"/>
      <c r="X261" s="107"/>
      <c r="Y261" s="107"/>
      <c r="Z261" s="107"/>
      <c r="AA261" s="107"/>
      <c r="AB261" s="107"/>
      <c r="AC261" s="107"/>
      <c r="AD261" s="107"/>
      <c r="AE261" s="107"/>
      <c r="AF261" s="107"/>
    </row>
    <row r="262" spans="2:32" ht="12.75" customHeight="1" x14ac:dyDescent="0.2">
      <c r="B262" s="112"/>
      <c r="D262" s="117"/>
      <c r="E262" s="118"/>
      <c r="F262" s="119"/>
      <c r="G262" s="124"/>
      <c r="H262" s="124"/>
      <c r="I262" s="117"/>
      <c r="J262" s="118"/>
      <c r="K262" s="118"/>
      <c r="L262" s="118"/>
      <c r="M262" s="118"/>
      <c r="N262" s="127"/>
      <c r="R262" s="129"/>
      <c r="S262" s="54"/>
      <c r="T262" s="107"/>
      <c r="U262" s="107"/>
      <c r="V262" s="107"/>
      <c r="W262" s="107"/>
      <c r="X262" s="107"/>
      <c r="Y262" s="107"/>
      <c r="Z262" s="107"/>
      <c r="AA262" s="107"/>
      <c r="AB262" s="107"/>
      <c r="AC262" s="107"/>
      <c r="AD262" s="107"/>
      <c r="AE262" s="107"/>
      <c r="AF262" s="107"/>
    </row>
    <row r="263" spans="2:32" ht="12.75" customHeight="1" x14ac:dyDescent="0.2">
      <c r="B263" s="112"/>
      <c r="D263" s="117"/>
      <c r="E263" s="118"/>
      <c r="F263" s="119"/>
      <c r="G263" s="124"/>
      <c r="H263" s="124"/>
      <c r="I263" s="117"/>
      <c r="J263" s="118"/>
      <c r="K263" s="118"/>
      <c r="L263" s="118"/>
      <c r="M263" s="118"/>
      <c r="N263" s="127"/>
      <c r="R263" s="129"/>
      <c r="S263" s="54"/>
      <c r="T263" s="107"/>
      <c r="U263" s="107"/>
      <c r="V263" s="107"/>
      <c r="W263" s="107"/>
      <c r="X263" s="107"/>
      <c r="Y263" s="107"/>
      <c r="Z263" s="107"/>
      <c r="AA263" s="107"/>
      <c r="AB263" s="107"/>
      <c r="AC263" s="107"/>
      <c r="AD263" s="107"/>
      <c r="AE263" s="107"/>
      <c r="AF263" s="107"/>
    </row>
    <row r="264" spans="2:32" ht="12.75" customHeight="1" x14ac:dyDescent="0.2">
      <c r="B264" s="112"/>
      <c r="D264" s="117"/>
      <c r="E264" s="118"/>
      <c r="F264" s="119"/>
      <c r="G264" s="124"/>
      <c r="H264" s="124"/>
      <c r="I264" s="117"/>
      <c r="J264" s="118"/>
      <c r="K264" s="118"/>
      <c r="L264" s="118"/>
      <c r="M264" s="118"/>
      <c r="N264" s="127"/>
      <c r="R264" s="129"/>
      <c r="S264" s="54"/>
      <c r="T264" s="107"/>
      <c r="U264" s="107"/>
      <c r="V264" s="107"/>
      <c r="W264" s="107"/>
      <c r="X264" s="107"/>
      <c r="Y264" s="107"/>
      <c r="Z264" s="107"/>
      <c r="AA264" s="107"/>
      <c r="AB264" s="107"/>
      <c r="AC264" s="107"/>
      <c r="AD264" s="107"/>
      <c r="AE264" s="107"/>
      <c r="AF264" s="107"/>
    </row>
    <row r="265" spans="2:32" ht="12.75" customHeight="1" x14ac:dyDescent="0.2">
      <c r="B265" s="112"/>
      <c r="D265" s="117"/>
      <c r="E265" s="118"/>
      <c r="F265" s="119"/>
      <c r="G265" s="124"/>
      <c r="H265" s="124"/>
      <c r="I265" s="117"/>
      <c r="J265" s="118"/>
      <c r="K265" s="118"/>
      <c r="L265" s="118"/>
      <c r="M265" s="118"/>
      <c r="N265" s="127"/>
      <c r="R265" s="129"/>
      <c r="S265" s="54"/>
      <c r="T265" s="107"/>
      <c r="U265" s="107"/>
      <c r="V265" s="107"/>
      <c r="W265" s="107"/>
      <c r="X265" s="107"/>
      <c r="Y265" s="107"/>
      <c r="Z265" s="107"/>
      <c r="AA265" s="107"/>
      <c r="AB265" s="107"/>
      <c r="AC265" s="107"/>
      <c r="AD265" s="107"/>
      <c r="AE265" s="107"/>
      <c r="AF265" s="107"/>
    </row>
    <row r="266" spans="2:32" ht="12.75" customHeight="1" thickBot="1" x14ac:dyDescent="0.25">
      <c r="B266" s="113"/>
      <c r="D266" s="120"/>
      <c r="E266" s="121"/>
      <c r="F266" s="122"/>
      <c r="G266" s="125"/>
      <c r="H266" s="125"/>
      <c r="I266" s="120"/>
      <c r="J266" s="121"/>
      <c r="K266" s="121"/>
      <c r="L266" s="121"/>
      <c r="M266" s="121"/>
      <c r="N266" s="128"/>
      <c r="O266" s="87"/>
      <c r="P266" s="87"/>
      <c r="Q266" s="87"/>
      <c r="R266" s="55" t="str">
        <f t="shared" ref="R266:AF266" si="32">IF(OR(TRIM(R251)=0,TRIM(R251)=""),"",IF(IFERROR(TRIM(INDEX(QryItemNamed,MATCH(TRIM(R251),ITEM,0),3)),"")="LS","",IFERROR(TRIM(INDEX(QryItemNamed,MATCH(TRIM(R251),ITEM,0),3)),"")))</f>
        <v/>
      </c>
      <c r="S266" s="55"/>
      <c r="T266" s="20" t="str">
        <f t="shared" si="32"/>
        <v/>
      </c>
      <c r="U266" s="20" t="str">
        <f t="shared" si="32"/>
        <v/>
      </c>
      <c r="V266" s="20" t="str">
        <f t="shared" si="32"/>
        <v/>
      </c>
      <c r="W266" s="20" t="str">
        <f t="shared" si="32"/>
        <v/>
      </c>
      <c r="X266" s="20" t="str">
        <f t="shared" si="32"/>
        <v/>
      </c>
      <c r="Y266" s="20" t="str">
        <f t="shared" si="32"/>
        <v/>
      </c>
      <c r="Z266" s="20" t="str">
        <f t="shared" si="32"/>
        <v/>
      </c>
      <c r="AA266" s="20" t="str">
        <f t="shared" si="32"/>
        <v/>
      </c>
      <c r="AB266" s="20" t="str">
        <f t="shared" si="32"/>
        <v/>
      </c>
      <c r="AC266" s="20" t="str">
        <f t="shared" si="32"/>
        <v/>
      </c>
      <c r="AD266" s="20" t="str">
        <f t="shared" si="32"/>
        <v/>
      </c>
      <c r="AE266" s="20" t="str">
        <f t="shared" si="32"/>
        <v/>
      </c>
      <c r="AF266" s="20" t="str">
        <f t="shared" si="32"/>
        <v/>
      </c>
    </row>
    <row r="267" spans="2:32" ht="12.75" customHeight="1" x14ac:dyDescent="0.2">
      <c r="B267" s="21"/>
      <c r="D267" s="57"/>
      <c r="E267" s="61"/>
      <c r="F267" s="62"/>
      <c r="G267" s="25"/>
      <c r="H267" s="57"/>
      <c r="I267" s="104"/>
      <c r="J267" s="105"/>
      <c r="K267" s="26" t="s">
        <v>20</v>
      </c>
      <c r="L267" s="104"/>
      <c r="M267" s="106"/>
      <c r="N267" s="27"/>
      <c r="O267" s="85"/>
      <c r="P267" s="85"/>
      <c r="Q267" s="85"/>
      <c r="R267" s="58"/>
      <c r="S267" s="5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</row>
    <row r="268" spans="2:32" ht="12.75" customHeight="1" x14ac:dyDescent="0.2">
      <c r="B268" s="50"/>
      <c r="D268" s="31"/>
      <c r="E268" s="41"/>
      <c r="F268" s="32"/>
      <c r="G268" s="33"/>
      <c r="H268" s="31"/>
      <c r="I268" s="95"/>
      <c r="J268" s="96"/>
      <c r="K268" s="34"/>
      <c r="L268" s="95"/>
      <c r="M268" s="97"/>
      <c r="N268" s="35"/>
      <c r="O268" s="83"/>
      <c r="P268" s="83"/>
      <c r="Q268" s="83"/>
      <c r="R268" s="38"/>
      <c r="S268" s="38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</row>
    <row r="269" spans="2:32" ht="12.75" customHeight="1" x14ac:dyDescent="0.2">
      <c r="B269" s="50"/>
      <c r="D269" s="31"/>
      <c r="E269" s="41"/>
      <c r="F269" s="32"/>
      <c r="G269" s="33"/>
      <c r="H269" s="31"/>
      <c r="I269" s="95"/>
      <c r="J269" s="96"/>
      <c r="K269" s="34"/>
      <c r="L269" s="95"/>
      <c r="M269" s="97"/>
      <c r="N269" s="35"/>
      <c r="O269" s="83"/>
      <c r="P269" s="83"/>
      <c r="Q269" s="83"/>
      <c r="R269" s="38"/>
      <c r="S269" s="38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</row>
    <row r="270" spans="2:32" ht="12.75" customHeight="1" x14ac:dyDescent="0.2">
      <c r="B270" s="50"/>
      <c r="D270" s="31"/>
      <c r="E270" s="41"/>
      <c r="F270" s="32"/>
      <c r="G270" s="33"/>
      <c r="H270" s="31"/>
      <c r="I270" s="95"/>
      <c r="J270" s="96"/>
      <c r="K270" s="34"/>
      <c r="L270" s="95"/>
      <c r="M270" s="97"/>
      <c r="N270" s="35"/>
      <c r="O270" s="83"/>
      <c r="P270" s="83"/>
      <c r="Q270" s="83"/>
      <c r="R270" s="38"/>
      <c r="S270" s="38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</row>
    <row r="271" spans="2:32" ht="12.75" customHeight="1" x14ac:dyDescent="0.2">
      <c r="B271" s="50"/>
      <c r="D271" s="31"/>
      <c r="E271" s="41"/>
      <c r="F271" s="32"/>
      <c r="G271" s="33"/>
      <c r="H271" s="31"/>
      <c r="I271" s="95"/>
      <c r="J271" s="96"/>
      <c r="K271" s="34"/>
      <c r="L271" s="95"/>
      <c r="M271" s="97"/>
      <c r="N271" s="35"/>
      <c r="O271" s="83"/>
      <c r="P271" s="83"/>
      <c r="Q271" s="83"/>
      <c r="R271" s="38"/>
      <c r="S271" s="38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</row>
    <row r="272" spans="2:32" ht="12.75" customHeight="1" x14ac:dyDescent="0.2">
      <c r="B272" s="50"/>
      <c r="D272" s="31"/>
      <c r="E272" s="41"/>
      <c r="F272" s="32"/>
      <c r="G272" s="33"/>
      <c r="H272" s="31"/>
      <c r="I272" s="95"/>
      <c r="J272" s="96"/>
      <c r="K272" s="34"/>
      <c r="L272" s="95"/>
      <c r="M272" s="97"/>
      <c r="N272" s="35"/>
      <c r="O272" s="83"/>
      <c r="P272" s="83"/>
      <c r="Q272" s="83"/>
      <c r="R272" s="38"/>
      <c r="S272" s="38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</row>
    <row r="273" spans="2:32" ht="12.75" customHeight="1" x14ac:dyDescent="0.2">
      <c r="B273" s="50"/>
      <c r="D273" s="31"/>
      <c r="E273" s="41"/>
      <c r="F273" s="32"/>
      <c r="G273" s="33"/>
      <c r="H273" s="31"/>
      <c r="I273" s="95"/>
      <c r="J273" s="96"/>
      <c r="K273" s="34"/>
      <c r="L273" s="95"/>
      <c r="M273" s="97"/>
      <c r="N273" s="35"/>
      <c r="O273" s="83"/>
      <c r="P273" s="83"/>
      <c r="Q273" s="83"/>
      <c r="R273" s="38"/>
      <c r="S273" s="38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</row>
    <row r="274" spans="2:32" ht="12.75" customHeight="1" x14ac:dyDescent="0.2">
      <c r="B274" s="50"/>
      <c r="D274" s="31"/>
      <c r="E274" s="41"/>
      <c r="F274" s="32"/>
      <c r="G274" s="33"/>
      <c r="H274" s="31"/>
      <c r="I274" s="95"/>
      <c r="J274" s="96"/>
      <c r="K274" s="34"/>
      <c r="L274" s="95"/>
      <c r="M274" s="97"/>
      <c r="N274" s="35"/>
      <c r="O274" s="83"/>
      <c r="P274" s="83"/>
      <c r="Q274" s="83"/>
      <c r="R274" s="38"/>
      <c r="S274" s="38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</row>
    <row r="275" spans="2:32" ht="12.75" customHeight="1" x14ac:dyDescent="0.2">
      <c r="B275" s="50"/>
      <c r="D275" s="31"/>
      <c r="E275" s="41"/>
      <c r="F275" s="32"/>
      <c r="G275" s="33"/>
      <c r="H275" s="31"/>
      <c r="I275" s="95"/>
      <c r="J275" s="96"/>
      <c r="K275" s="34"/>
      <c r="L275" s="95"/>
      <c r="M275" s="97"/>
      <c r="N275" s="35"/>
      <c r="O275" s="83"/>
      <c r="P275" s="83"/>
      <c r="Q275" s="83"/>
      <c r="R275" s="38"/>
      <c r="S275" s="38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</row>
    <row r="276" spans="2:32" ht="12.75" customHeight="1" x14ac:dyDescent="0.2">
      <c r="B276" s="50"/>
      <c r="D276" s="31"/>
      <c r="E276" s="41"/>
      <c r="F276" s="32"/>
      <c r="G276" s="33"/>
      <c r="H276" s="31"/>
      <c r="I276" s="95"/>
      <c r="J276" s="96"/>
      <c r="K276" s="34"/>
      <c r="L276" s="95"/>
      <c r="M276" s="97"/>
      <c r="N276" s="35"/>
      <c r="O276" s="83"/>
      <c r="P276" s="83"/>
      <c r="Q276" s="83"/>
      <c r="R276" s="38"/>
      <c r="S276" s="38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</row>
    <row r="277" spans="2:32" ht="12.75" customHeight="1" x14ac:dyDescent="0.2">
      <c r="B277" s="50"/>
      <c r="D277" s="31"/>
      <c r="E277" s="41"/>
      <c r="F277" s="32"/>
      <c r="G277" s="33"/>
      <c r="H277" s="31"/>
      <c r="I277" s="95"/>
      <c r="J277" s="96"/>
      <c r="K277" s="34"/>
      <c r="L277" s="95"/>
      <c r="M277" s="97"/>
      <c r="N277" s="35"/>
      <c r="O277" s="83"/>
      <c r="P277" s="83"/>
      <c r="Q277" s="83"/>
      <c r="R277" s="38"/>
      <c r="S277" s="38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</row>
    <row r="278" spans="2:32" ht="12.75" customHeight="1" x14ac:dyDescent="0.2">
      <c r="B278" s="50"/>
      <c r="D278" s="31"/>
      <c r="E278" s="41"/>
      <c r="F278" s="32"/>
      <c r="G278" s="33"/>
      <c r="H278" s="31"/>
      <c r="I278" s="95"/>
      <c r="J278" s="96"/>
      <c r="K278" s="34"/>
      <c r="L278" s="95"/>
      <c r="M278" s="97"/>
      <c r="N278" s="35"/>
      <c r="O278" s="83"/>
      <c r="P278" s="83"/>
      <c r="Q278" s="83"/>
      <c r="R278" s="38"/>
      <c r="S278" s="38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</row>
    <row r="279" spans="2:32" ht="12.75" customHeight="1" x14ac:dyDescent="0.2">
      <c r="B279" s="50"/>
      <c r="D279" s="31"/>
      <c r="E279" s="41"/>
      <c r="F279" s="32"/>
      <c r="G279" s="33"/>
      <c r="H279" s="31"/>
      <c r="I279" s="95"/>
      <c r="J279" s="96"/>
      <c r="K279" s="34"/>
      <c r="L279" s="95"/>
      <c r="M279" s="97"/>
      <c r="N279" s="35"/>
      <c r="O279" s="83"/>
      <c r="P279" s="83"/>
      <c r="Q279" s="83"/>
      <c r="R279" s="38"/>
      <c r="S279" s="38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</row>
    <row r="280" spans="2:32" ht="12.75" customHeight="1" x14ac:dyDescent="0.2">
      <c r="B280" s="50"/>
      <c r="D280" s="31"/>
      <c r="E280" s="41"/>
      <c r="F280" s="32"/>
      <c r="G280" s="33"/>
      <c r="H280" s="31"/>
      <c r="I280" s="95"/>
      <c r="J280" s="96"/>
      <c r="K280" s="34"/>
      <c r="L280" s="95"/>
      <c r="M280" s="97"/>
      <c r="N280" s="35"/>
      <c r="O280" s="83"/>
      <c r="P280" s="83"/>
      <c r="Q280" s="83"/>
      <c r="R280" s="38"/>
      <c r="S280" s="38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</row>
    <row r="281" spans="2:32" ht="12.75" customHeight="1" x14ac:dyDescent="0.2">
      <c r="B281" s="50"/>
      <c r="D281" s="31"/>
      <c r="E281" s="41"/>
      <c r="F281" s="32"/>
      <c r="G281" s="33"/>
      <c r="H281" s="31"/>
      <c r="I281" s="95"/>
      <c r="J281" s="96"/>
      <c r="K281" s="34"/>
      <c r="L281" s="95"/>
      <c r="M281" s="97"/>
      <c r="N281" s="35"/>
      <c r="O281" s="83"/>
      <c r="P281" s="83"/>
      <c r="Q281" s="83"/>
      <c r="R281" s="38"/>
      <c r="S281" s="38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</row>
    <row r="282" spans="2:32" ht="12.75" customHeight="1" x14ac:dyDescent="0.2">
      <c r="B282" s="50"/>
      <c r="D282" s="31"/>
      <c r="E282" s="41"/>
      <c r="F282" s="32"/>
      <c r="G282" s="33"/>
      <c r="H282" s="31"/>
      <c r="I282" s="95"/>
      <c r="J282" s="96"/>
      <c r="K282" s="34"/>
      <c r="L282" s="95"/>
      <c r="M282" s="97"/>
      <c r="N282" s="35"/>
      <c r="O282" s="83"/>
      <c r="P282" s="83"/>
      <c r="Q282" s="83"/>
      <c r="R282" s="38"/>
      <c r="S282" s="38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</row>
    <row r="283" spans="2:32" ht="12.75" customHeight="1" x14ac:dyDescent="0.2">
      <c r="B283" s="50"/>
      <c r="D283" s="31"/>
      <c r="E283" s="41"/>
      <c r="F283" s="32"/>
      <c r="G283" s="33"/>
      <c r="H283" s="31"/>
      <c r="I283" s="95"/>
      <c r="J283" s="96"/>
      <c r="K283" s="34"/>
      <c r="L283" s="95"/>
      <c r="M283" s="97"/>
      <c r="N283" s="35"/>
      <c r="O283" s="83"/>
      <c r="P283" s="83"/>
      <c r="Q283" s="83"/>
      <c r="R283" s="38"/>
      <c r="S283" s="38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</row>
    <row r="284" spans="2:32" ht="12.75" customHeight="1" x14ac:dyDescent="0.2">
      <c r="B284" s="50"/>
      <c r="D284" s="31"/>
      <c r="E284" s="41"/>
      <c r="F284" s="32"/>
      <c r="G284" s="33"/>
      <c r="H284" s="31"/>
      <c r="I284" s="95"/>
      <c r="J284" s="96"/>
      <c r="K284" s="34"/>
      <c r="L284" s="95"/>
      <c r="M284" s="97"/>
      <c r="N284" s="35"/>
      <c r="O284" s="83"/>
      <c r="P284" s="83"/>
      <c r="Q284" s="83"/>
      <c r="R284" s="38"/>
      <c r="S284" s="38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</row>
    <row r="285" spans="2:32" ht="12.75" customHeight="1" x14ac:dyDescent="0.2">
      <c r="B285" s="50"/>
      <c r="D285" s="31"/>
      <c r="E285" s="41"/>
      <c r="F285" s="32"/>
      <c r="G285" s="33"/>
      <c r="H285" s="31"/>
      <c r="I285" s="95"/>
      <c r="J285" s="96"/>
      <c r="K285" s="34"/>
      <c r="L285" s="95"/>
      <c r="M285" s="97"/>
      <c r="N285" s="35"/>
      <c r="O285" s="83"/>
      <c r="P285" s="83"/>
      <c r="Q285" s="83"/>
      <c r="R285" s="38"/>
      <c r="S285" s="38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</row>
    <row r="286" spans="2:32" ht="12.75" customHeight="1" x14ac:dyDescent="0.2">
      <c r="B286" s="50"/>
      <c r="D286" s="31"/>
      <c r="E286" s="41"/>
      <c r="F286" s="32"/>
      <c r="G286" s="33"/>
      <c r="H286" s="31"/>
      <c r="I286" s="95"/>
      <c r="J286" s="96"/>
      <c r="K286" s="34"/>
      <c r="L286" s="95"/>
      <c r="M286" s="97"/>
      <c r="N286" s="35"/>
      <c r="O286" s="83"/>
      <c r="P286" s="83"/>
      <c r="Q286" s="83"/>
      <c r="R286" s="38"/>
      <c r="S286" s="38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</row>
    <row r="287" spans="2:32" ht="12.75" customHeight="1" x14ac:dyDescent="0.2">
      <c r="B287" s="50"/>
      <c r="D287" s="31"/>
      <c r="E287" s="41"/>
      <c r="F287" s="32"/>
      <c r="G287" s="33"/>
      <c r="H287" s="31"/>
      <c r="I287" s="95"/>
      <c r="J287" s="96"/>
      <c r="K287" s="34"/>
      <c r="L287" s="95"/>
      <c r="M287" s="97"/>
      <c r="N287" s="35"/>
      <c r="O287" s="83"/>
      <c r="P287" s="83"/>
      <c r="Q287" s="83"/>
      <c r="R287" s="38"/>
      <c r="S287" s="38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</row>
    <row r="288" spans="2:32" ht="12.75" customHeight="1" x14ac:dyDescent="0.2">
      <c r="B288" s="50"/>
      <c r="D288" s="31"/>
      <c r="E288" s="41"/>
      <c r="F288" s="32"/>
      <c r="G288" s="33"/>
      <c r="H288" s="31"/>
      <c r="I288" s="95"/>
      <c r="J288" s="96"/>
      <c r="K288" s="34"/>
      <c r="L288" s="95"/>
      <c r="M288" s="97"/>
      <c r="N288" s="35"/>
      <c r="O288" s="83"/>
      <c r="P288" s="83"/>
      <c r="Q288" s="83"/>
      <c r="R288" s="38"/>
      <c r="S288" s="38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</row>
    <row r="289" spans="2:32" ht="12.75" customHeight="1" x14ac:dyDescent="0.2">
      <c r="B289" s="50"/>
      <c r="D289" s="31"/>
      <c r="E289" s="41"/>
      <c r="F289" s="32"/>
      <c r="G289" s="33"/>
      <c r="H289" s="31"/>
      <c r="I289" s="95"/>
      <c r="J289" s="96"/>
      <c r="K289" s="34"/>
      <c r="L289" s="95"/>
      <c r="M289" s="97"/>
      <c r="N289" s="35"/>
      <c r="O289" s="83"/>
      <c r="P289" s="83"/>
      <c r="Q289" s="83"/>
      <c r="R289" s="38"/>
      <c r="S289" s="38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</row>
    <row r="290" spans="2:32" ht="12.75" customHeight="1" x14ac:dyDescent="0.2">
      <c r="B290" s="50"/>
      <c r="D290" s="31"/>
      <c r="E290" s="41"/>
      <c r="F290" s="32"/>
      <c r="G290" s="33"/>
      <c r="H290" s="31"/>
      <c r="I290" s="95"/>
      <c r="J290" s="96"/>
      <c r="K290" s="34"/>
      <c r="L290" s="95"/>
      <c r="M290" s="97"/>
      <c r="N290" s="35"/>
      <c r="O290" s="83"/>
      <c r="P290" s="83"/>
      <c r="Q290" s="83"/>
      <c r="R290" s="38"/>
      <c r="S290" s="38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</row>
    <row r="291" spans="2:32" ht="12.75" customHeight="1" x14ac:dyDescent="0.2">
      <c r="B291" s="50"/>
      <c r="D291" s="31"/>
      <c r="E291" s="41"/>
      <c r="F291" s="32"/>
      <c r="G291" s="33"/>
      <c r="H291" s="31"/>
      <c r="I291" s="95"/>
      <c r="J291" s="96"/>
      <c r="K291" s="34"/>
      <c r="L291" s="95"/>
      <c r="M291" s="97"/>
      <c r="N291" s="35"/>
      <c r="O291" s="83"/>
      <c r="P291" s="83"/>
      <c r="Q291" s="83"/>
      <c r="R291" s="38"/>
      <c r="S291" s="38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</row>
    <row r="292" spans="2:32" ht="12.75" customHeight="1" x14ac:dyDescent="0.2">
      <c r="B292" s="50"/>
      <c r="D292" s="31"/>
      <c r="E292" s="41"/>
      <c r="F292" s="32"/>
      <c r="G292" s="33"/>
      <c r="H292" s="31"/>
      <c r="I292" s="95"/>
      <c r="J292" s="96"/>
      <c r="K292" s="34"/>
      <c r="L292" s="95"/>
      <c r="M292" s="97"/>
      <c r="N292" s="35"/>
      <c r="O292" s="83"/>
      <c r="P292" s="83"/>
      <c r="Q292" s="83"/>
      <c r="R292" s="38"/>
      <c r="S292" s="38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</row>
    <row r="293" spans="2:32" ht="12.75" customHeight="1" x14ac:dyDescent="0.2">
      <c r="B293" s="50"/>
      <c r="D293" s="31"/>
      <c r="E293" s="41"/>
      <c r="F293" s="32"/>
      <c r="G293" s="33"/>
      <c r="H293" s="31"/>
      <c r="I293" s="95"/>
      <c r="J293" s="96"/>
      <c r="K293" s="34"/>
      <c r="L293" s="95"/>
      <c r="M293" s="97"/>
      <c r="N293" s="35"/>
      <c r="O293" s="83"/>
      <c r="P293" s="83"/>
      <c r="Q293" s="83"/>
      <c r="R293" s="38"/>
      <c r="S293" s="38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</row>
    <row r="294" spans="2:32" ht="12.75" customHeight="1" x14ac:dyDescent="0.2">
      <c r="B294" s="50"/>
      <c r="D294" s="31"/>
      <c r="E294" s="41"/>
      <c r="F294" s="32"/>
      <c r="G294" s="33"/>
      <c r="H294" s="31"/>
      <c r="I294" s="95"/>
      <c r="J294" s="96"/>
      <c r="K294" s="34"/>
      <c r="L294" s="95"/>
      <c r="M294" s="97"/>
      <c r="N294" s="35"/>
      <c r="O294" s="83"/>
      <c r="P294" s="83"/>
      <c r="Q294" s="83"/>
      <c r="R294" s="38"/>
      <c r="S294" s="38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</row>
    <row r="295" spans="2:32" ht="12.75" customHeight="1" x14ac:dyDescent="0.2">
      <c r="B295" s="50"/>
      <c r="D295" s="31"/>
      <c r="E295" s="41"/>
      <c r="F295" s="32"/>
      <c r="G295" s="33"/>
      <c r="H295" s="31"/>
      <c r="I295" s="95"/>
      <c r="J295" s="96"/>
      <c r="K295" s="34"/>
      <c r="L295" s="95"/>
      <c r="M295" s="97"/>
      <c r="N295" s="35"/>
      <c r="O295" s="83"/>
      <c r="P295" s="83"/>
      <c r="Q295" s="83"/>
      <c r="R295" s="38"/>
      <c r="S295" s="38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</row>
    <row r="296" spans="2:32" ht="12.75" customHeight="1" x14ac:dyDescent="0.2">
      <c r="B296" s="50"/>
      <c r="D296" s="31"/>
      <c r="E296" s="41"/>
      <c r="F296" s="32"/>
      <c r="G296" s="33"/>
      <c r="H296" s="31"/>
      <c r="I296" s="95"/>
      <c r="J296" s="96"/>
      <c r="K296" s="34"/>
      <c r="L296" s="95"/>
      <c r="M296" s="97"/>
      <c r="N296" s="35"/>
      <c r="O296" s="83"/>
      <c r="P296" s="83"/>
      <c r="Q296" s="83"/>
      <c r="R296" s="38"/>
      <c r="S296" s="38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</row>
    <row r="297" spans="2:32" ht="12.75" customHeight="1" x14ac:dyDescent="0.2">
      <c r="B297" s="50"/>
      <c r="D297" s="31"/>
      <c r="E297" s="41"/>
      <c r="F297" s="32"/>
      <c r="G297" s="33"/>
      <c r="H297" s="31"/>
      <c r="I297" s="95"/>
      <c r="J297" s="96"/>
      <c r="K297" s="34"/>
      <c r="L297" s="95"/>
      <c r="M297" s="97"/>
      <c r="N297" s="35"/>
      <c r="O297" s="83"/>
      <c r="P297" s="83"/>
      <c r="Q297" s="83"/>
      <c r="R297" s="38"/>
      <c r="S297" s="38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</row>
    <row r="298" spans="2:32" ht="12.75" customHeight="1" x14ac:dyDescent="0.2">
      <c r="B298" s="50"/>
      <c r="D298" s="31"/>
      <c r="E298" s="41"/>
      <c r="F298" s="32"/>
      <c r="G298" s="33"/>
      <c r="H298" s="31"/>
      <c r="I298" s="95"/>
      <c r="J298" s="96"/>
      <c r="K298" s="34"/>
      <c r="L298" s="95"/>
      <c r="M298" s="97"/>
      <c r="N298" s="35"/>
      <c r="O298" s="83"/>
      <c r="P298" s="83"/>
      <c r="Q298" s="83"/>
      <c r="R298" s="38"/>
      <c r="S298" s="38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</row>
    <row r="299" spans="2:32" ht="12.75" customHeight="1" x14ac:dyDescent="0.2">
      <c r="B299" s="50"/>
      <c r="D299" s="31"/>
      <c r="E299" s="41"/>
      <c r="F299" s="32"/>
      <c r="G299" s="33"/>
      <c r="H299" s="31"/>
      <c r="I299" s="95"/>
      <c r="J299" s="96"/>
      <c r="K299" s="34"/>
      <c r="L299" s="95"/>
      <c r="M299" s="97"/>
      <c r="N299" s="35"/>
      <c r="O299" s="83"/>
      <c r="P299" s="83"/>
      <c r="Q299" s="83"/>
      <c r="R299" s="38"/>
      <c r="S299" s="38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</row>
    <row r="300" spans="2:32" ht="12.75" customHeight="1" x14ac:dyDescent="0.2">
      <c r="B300" s="50"/>
      <c r="D300" s="31"/>
      <c r="E300" s="41"/>
      <c r="F300" s="32"/>
      <c r="G300" s="33"/>
      <c r="H300" s="31"/>
      <c r="I300" s="95"/>
      <c r="J300" s="96"/>
      <c r="K300" s="34"/>
      <c r="L300" s="95"/>
      <c r="M300" s="97"/>
      <c r="N300" s="35"/>
      <c r="O300" s="83"/>
      <c r="P300" s="83"/>
      <c r="Q300" s="83"/>
      <c r="R300" s="38"/>
      <c r="S300" s="38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</row>
    <row r="301" spans="2:32" ht="12.75" customHeight="1" x14ac:dyDescent="0.2">
      <c r="B301" s="50"/>
      <c r="D301" s="31"/>
      <c r="E301" s="41"/>
      <c r="F301" s="32"/>
      <c r="G301" s="33"/>
      <c r="H301" s="31"/>
      <c r="I301" s="95"/>
      <c r="J301" s="96"/>
      <c r="K301" s="34"/>
      <c r="L301" s="95"/>
      <c r="M301" s="97"/>
      <c r="N301" s="35"/>
      <c r="O301" s="83"/>
      <c r="P301" s="83"/>
      <c r="Q301" s="83"/>
      <c r="R301" s="38"/>
      <c r="S301" s="38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</row>
    <row r="302" spans="2:32" ht="12.75" customHeight="1" x14ac:dyDescent="0.2">
      <c r="B302" s="50"/>
      <c r="D302" s="31"/>
      <c r="E302" s="41"/>
      <c r="F302" s="32"/>
      <c r="G302" s="33"/>
      <c r="H302" s="31"/>
      <c r="I302" s="95"/>
      <c r="J302" s="96"/>
      <c r="K302" s="34"/>
      <c r="L302" s="95"/>
      <c r="M302" s="97"/>
      <c r="N302" s="35"/>
      <c r="O302" s="83"/>
      <c r="P302" s="83"/>
      <c r="Q302" s="83"/>
      <c r="R302" s="38"/>
      <c r="S302" s="38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</row>
    <row r="303" spans="2:32" ht="12.75" customHeight="1" x14ac:dyDescent="0.2">
      <c r="B303" s="50"/>
      <c r="D303" s="31"/>
      <c r="E303" s="41"/>
      <c r="F303" s="32"/>
      <c r="G303" s="33"/>
      <c r="H303" s="31"/>
      <c r="I303" s="95"/>
      <c r="J303" s="96"/>
      <c r="K303" s="34"/>
      <c r="L303" s="95"/>
      <c r="M303" s="97"/>
      <c r="N303" s="35"/>
      <c r="O303" s="83"/>
      <c r="P303" s="83"/>
      <c r="Q303" s="83"/>
      <c r="R303" s="38"/>
      <c r="S303" s="38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</row>
    <row r="304" spans="2:32" ht="12.75" customHeight="1" x14ac:dyDescent="0.2">
      <c r="B304" s="50"/>
      <c r="D304" s="31"/>
      <c r="E304" s="41"/>
      <c r="F304" s="32"/>
      <c r="G304" s="33"/>
      <c r="H304" s="31"/>
      <c r="I304" s="95"/>
      <c r="J304" s="96"/>
      <c r="K304" s="34"/>
      <c r="L304" s="95"/>
      <c r="M304" s="97"/>
      <c r="N304" s="35"/>
      <c r="O304" s="83"/>
      <c r="P304" s="83"/>
      <c r="Q304" s="83"/>
      <c r="R304" s="38"/>
      <c r="S304" s="38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</row>
    <row r="305" spans="2:32" ht="12.75" customHeight="1" x14ac:dyDescent="0.2">
      <c r="B305" s="50"/>
      <c r="D305" s="31"/>
      <c r="E305" s="41"/>
      <c r="F305" s="32"/>
      <c r="G305" s="33"/>
      <c r="H305" s="31"/>
      <c r="I305" s="95"/>
      <c r="J305" s="96"/>
      <c r="K305" s="34"/>
      <c r="L305" s="95"/>
      <c r="M305" s="97"/>
      <c r="N305" s="35"/>
      <c r="O305" s="83"/>
      <c r="P305" s="83"/>
      <c r="Q305" s="83"/>
      <c r="R305" s="38"/>
      <c r="S305" s="38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</row>
    <row r="306" spans="2:32" ht="12.75" customHeight="1" x14ac:dyDescent="0.2">
      <c r="B306" s="50"/>
      <c r="D306" s="31"/>
      <c r="E306" s="41"/>
      <c r="F306" s="32"/>
      <c r="G306" s="33"/>
      <c r="H306" s="31"/>
      <c r="I306" s="95"/>
      <c r="J306" s="96"/>
      <c r="K306" s="34"/>
      <c r="L306" s="95"/>
      <c r="M306" s="97"/>
      <c r="N306" s="35"/>
      <c r="O306" s="83"/>
      <c r="P306" s="83"/>
      <c r="Q306" s="83"/>
      <c r="R306" s="38"/>
      <c r="S306" s="38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</row>
    <row r="307" spans="2:32" ht="12.75" customHeight="1" x14ac:dyDescent="0.2">
      <c r="B307" s="50"/>
      <c r="D307" s="31"/>
      <c r="E307" s="41"/>
      <c r="F307" s="32"/>
      <c r="G307" s="33"/>
      <c r="H307" s="31"/>
      <c r="I307" s="95"/>
      <c r="J307" s="96"/>
      <c r="K307" s="34"/>
      <c r="L307" s="95"/>
      <c r="M307" s="97"/>
      <c r="N307" s="35"/>
      <c r="O307" s="83"/>
      <c r="P307" s="83"/>
      <c r="Q307" s="83"/>
      <c r="R307" s="38"/>
      <c r="S307" s="38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</row>
    <row r="308" spans="2:32" ht="12.75" customHeight="1" x14ac:dyDescent="0.2">
      <c r="B308" s="50"/>
      <c r="D308" s="31"/>
      <c r="E308" s="41"/>
      <c r="F308" s="32"/>
      <c r="G308" s="33"/>
      <c r="H308" s="31"/>
      <c r="I308" s="95"/>
      <c r="J308" s="96"/>
      <c r="K308" s="34"/>
      <c r="L308" s="95"/>
      <c r="M308" s="97"/>
      <c r="N308" s="35"/>
      <c r="O308" s="83"/>
      <c r="P308" s="83"/>
      <c r="Q308" s="83"/>
      <c r="R308" s="38"/>
      <c r="S308" s="38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</row>
    <row r="309" spans="2:32" ht="12.75" customHeight="1" x14ac:dyDescent="0.2">
      <c r="B309" s="50"/>
      <c r="D309" s="31"/>
      <c r="E309" s="41"/>
      <c r="F309" s="32"/>
      <c r="G309" s="33"/>
      <c r="H309" s="31"/>
      <c r="I309" s="95"/>
      <c r="J309" s="96"/>
      <c r="K309" s="34"/>
      <c r="L309" s="95"/>
      <c r="M309" s="97"/>
      <c r="N309" s="35"/>
      <c r="O309" s="83"/>
      <c r="P309" s="83"/>
      <c r="Q309" s="83"/>
      <c r="R309" s="38"/>
      <c r="S309" s="38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</row>
    <row r="310" spans="2:32" ht="12.75" customHeight="1" x14ac:dyDescent="0.2">
      <c r="B310" s="50"/>
      <c r="D310" s="31"/>
      <c r="E310" s="41"/>
      <c r="F310" s="32"/>
      <c r="G310" s="33"/>
      <c r="H310" s="31"/>
      <c r="I310" s="95"/>
      <c r="J310" s="96"/>
      <c r="K310" s="34"/>
      <c r="L310" s="95"/>
      <c r="M310" s="97"/>
      <c r="N310" s="35"/>
      <c r="O310" s="83"/>
      <c r="P310" s="83"/>
      <c r="Q310" s="83"/>
      <c r="R310" s="38"/>
      <c r="S310" s="38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</row>
    <row r="311" spans="2:32" ht="12.75" customHeight="1" x14ac:dyDescent="0.2">
      <c r="B311" s="50"/>
      <c r="D311" s="31"/>
      <c r="E311" s="41"/>
      <c r="F311" s="32"/>
      <c r="G311" s="33"/>
      <c r="H311" s="31"/>
      <c r="I311" s="95"/>
      <c r="J311" s="96"/>
      <c r="K311" s="34"/>
      <c r="L311" s="95"/>
      <c r="M311" s="97"/>
      <c r="N311" s="35"/>
      <c r="O311" s="83"/>
      <c r="P311" s="83"/>
      <c r="Q311" s="83"/>
      <c r="R311" s="38"/>
      <c r="S311" s="38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</row>
    <row r="312" spans="2:32" ht="12.75" customHeight="1" x14ac:dyDescent="0.2">
      <c r="B312" s="50"/>
      <c r="D312" s="31"/>
      <c r="E312" s="41"/>
      <c r="F312" s="32"/>
      <c r="G312" s="33"/>
      <c r="H312" s="31"/>
      <c r="I312" s="95"/>
      <c r="J312" s="96"/>
      <c r="K312" s="34"/>
      <c r="L312" s="95"/>
      <c r="M312" s="97"/>
      <c r="N312" s="35"/>
      <c r="O312" s="83"/>
      <c r="P312" s="83"/>
      <c r="Q312" s="83"/>
      <c r="R312" s="38"/>
      <c r="S312" s="38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</row>
    <row r="313" spans="2:32" ht="12.75" customHeight="1" x14ac:dyDescent="0.2">
      <c r="B313" s="50"/>
      <c r="D313" s="31"/>
      <c r="E313" s="41"/>
      <c r="F313" s="32"/>
      <c r="G313" s="33"/>
      <c r="H313" s="31"/>
      <c r="I313" s="95"/>
      <c r="J313" s="96"/>
      <c r="K313" s="34"/>
      <c r="L313" s="95"/>
      <c r="M313" s="97"/>
      <c r="N313" s="35"/>
      <c r="O313" s="83"/>
      <c r="P313" s="83"/>
      <c r="Q313" s="83"/>
      <c r="R313" s="38"/>
      <c r="S313" s="38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</row>
    <row r="314" spans="2:32" ht="12.75" customHeight="1" x14ac:dyDescent="0.2">
      <c r="B314" s="50"/>
      <c r="D314" s="31"/>
      <c r="E314" s="41"/>
      <c r="F314" s="32"/>
      <c r="G314" s="33"/>
      <c r="H314" s="31"/>
      <c r="I314" s="95"/>
      <c r="J314" s="96"/>
      <c r="K314" s="34"/>
      <c r="L314" s="95"/>
      <c r="M314" s="97"/>
      <c r="N314" s="35"/>
      <c r="O314" s="83"/>
      <c r="P314" s="83"/>
      <c r="Q314" s="83"/>
      <c r="R314" s="38"/>
      <c r="S314" s="38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</row>
    <row r="315" spans="2:32" ht="12.75" customHeight="1" x14ac:dyDescent="0.2">
      <c r="B315" s="50"/>
      <c r="D315" s="31"/>
      <c r="E315" s="41"/>
      <c r="F315" s="32"/>
      <c r="G315" s="33"/>
      <c r="H315" s="31"/>
      <c r="I315" s="95"/>
      <c r="J315" s="96"/>
      <c r="K315" s="34"/>
      <c r="L315" s="95"/>
      <c r="M315" s="97"/>
      <c r="N315" s="35"/>
      <c r="O315" s="83"/>
      <c r="P315" s="83"/>
      <c r="Q315" s="83"/>
      <c r="R315" s="38"/>
      <c r="S315" s="38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</row>
    <row r="316" spans="2:32" ht="12.75" customHeight="1" x14ac:dyDescent="0.2">
      <c r="B316" s="50"/>
      <c r="D316" s="31"/>
      <c r="E316" s="41"/>
      <c r="F316" s="32"/>
      <c r="G316" s="33"/>
      <c r="H316" s="31"/>
      <c r="I316" s="95"/>
      <c r="J316" s="96"/>
      <c r="K316" s="34"/>
      <c r="L316" s="95"/>
      <c r="M316" s="97"/>
      <c r="N316" s="35"/>
      <c r="O316" s="83"/>
      <c r="P316" s="83"/>
      <c r="Q316" s="83"/>
      <c r="R316" s="38"/>
      <c r="S316" s="38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</row>
    <row r="317" spans="2:32" ht="12.75" customHeight="1" x14ac:dyDescent="0.2">
      <c r="B317" s="50"/>
      <c r="D317" s="31"/>
      <c r="E317" s="41"/>
      <c r="F317" s="32"/>
      <c r="G317" s="33"/>
      <c r="H317" s="31"/>
      <c r="I317" s="95"/>
      <c r="J317" s="96"/>
      <c r="K317" s="34"/>
      <c r="L317" s="95"/>
      <c r="M317" s="97"/>
      <c r="N317" s="35"/>
      <c r="O317" s="83"/>
      <c r="P317" s="83"/>
      <c r="Q317" s="83"/>
      <c r="R317" s="38"/>
      <c r="S317" s="38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</row>
    <row r="318" spans="2:32" ht="12.75" customHeight="1" x14ac:dyDescent="0.2">
      <c r="B318" s="50"/>
      <c r="D318" s="31"/>
      <c r="E318" s="41"/>
      <c r="F318" s="32"/>
      <c r="G318" s="33"/>
      <c r="H318" s="31"/>
      <c r="I318" s="95"/>
      <c r="J318" s="96"/>
      <c r="K318" s="34"/>
      <c r="L318" s="95"/>
      <c r="M318" s="97"/>
      <c r="N318" s="35"/>
      <c r="O318" s="83"/>
      <c r="P318" s="83"/>
      <c r="Q318" s="83"/>
      <c r="R318" s="38"/>
      <c r="S318" s="38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</row>
    <row r="319" spans="2:32" ht="12.75" customHeight="1" x14ac:dyDescent="0.2">
      <c r="B319" s="50"/>
      <c r="D319" s="31"/>
      <c r="E319" s="41"/>
      <c r="F319" s="32"/>
      <c r="G319" s="33"/>
      <c r="H319" s="31"/>
      <c r="I319" s="95"/>
      <c r="J319" s="96"/>
      <c r="K319" s="34"/>
      <c r="L319" s="95"/>
      <c r="M319" s="97"/>
      <c r="N319" s="35"/>
      <c r="O319" s="83"/>
      <c r="P319" s="83"/>
      <c r="Q319" s="83"/>
      <c r="R319" s="38"/>
      <c r="S319" s="38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</row>
    <row r="320" spans="2:32" ht="12.75" customHeight="1" x14ac:dyDescent="0.2">
      <c r="B320" s="50"/>
      <c r="D320" s="31"/>
      <c r="E320" s="41"/>
      <c r="F320" s="32"/>
      <c r="G320" s="33"/>
      <c r="H320" s="31"/>
      <c r="I320" s="95"/>
      <c r="J320" s="96"/>
      <c r="K320" s="34"/>
      <c r="L320" s="95"/>
      <c r="M320" s="97"/>
      <c r="N320" s="35"/>
      <c r="O320" s="83"/>
      <c r="P320" s="83"/>
      <c r="Q320" s="83"/>
      <c r="R320" s="38"/>
      <c r="S320" s="38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</row>
    <row r="321" spans="2:32" ht="12.75" customHeight="1" x14ac:dyDescent="0.2">
      <c r="B321" s="50"/>
      <c r="D321" s="31"/>
      <c r="E321" s="41"/>
      <c r="F321" s="32"/>
      <c r="G321" s="33"/>
      <c r="H321" s="31"/>
      <c r="I321" s="95"/>
      <c r="J321" s="96"/>
      <c r="K321" s="34"/>
      <c r="L321" s="95"/>
      <c r="M321" s="97"/>
      <c r="N321" s="35"/>
      <c r="O321" s="83"/>
      <c r="P321" s="83"/>
      <c r="Q321" s="83"/>
      <c r="R321" s="38"/>
      <c r="S321" s="38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</row>
    <row r="322" spans="2:32" ht="12.75" customHeight="1" x14ac:dyDescent="0.2">
      <c r="B322" s="50"/>
      <c r="D322" s="31"/>
      <c r="E322" s="41"/>
      <c r="F322" s="32"/>
      <c r="G322" s="33"/>
      <c r="H322" s="31"/>
      <c r="I322" s="95"/>
      <c r="J322" s="96"/>
      <c r="K322" s="34"/>
      <c r="L322" s="95"/>
      <c r="M322" s="97"/>
      <c r="N322" s="35"/>
      <c r="O322" s="83"/>
      <c r="P322" s="83"/>
      <c r="Q322" s="83"/>
      <c r="R322" s="38"/>
      <c r="S322" s="38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</row>
    <row r="323" spans="2:32" ht="12.75" customHeight="1" x14ac:dyDescent="0.2">
      <c r="B323" s="50"/>
      <c r="D323" s="31"/>
      <c r="E323" s="41"/>
      <c r="F323" s="32"/>
      <c r="G323" s="33"/>
      <c r="H323" s="31"/>
      <c r="I323" s="95"/>
      <c r="J323" s="96"/>
      <c r="K323" s="34"/>
      <c r="L323" s="95"/>
      <c r="M323" s="97"/>
      <c r="N323" s="35"/>
      <c r="O323" s="83"/>
      <c r="P323" s="83"/>
      <c r="Q323" s="83"/>
      <c r="R323" s="38"/>
      <c r="S323" s="38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</row>
    <row r="324" spans="2:32" ht="12.75" customHeight="1" x14ac:dyDescent="0.2">
      <c r="B324" s="50"/>
      <c r="D324" s="31"/>
      <c r="E324" s="41"/>
      <c r="F324" s="32"/>
      <c r="G324" s="33"/>
      <c r="H324" s="31"/>
      <c r="I324" s="95"/>
      <c r="J324" s="96"/>
      <c r="K324" s="34"/>
      <c r="L324" s="95"/>
      <c r="M324" s="97"/>
      <c r="N324" s="35"/>
      <c r="O324" s="83"/>
      <c r="P324" s="83"/>
      <c r="Q324" s="83"/>
      <c r="R324" s="38"/>
      <c r="S324" s="38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</row>
    <row r="325" spans="2:32" ht="12.75" customHeight="1" x14ac:dyDescent="0.2">
      <c r="B325" s="50"/>
      <c r="D325" s="31"/>
      <c r="E325" s="41"/>
      <c r="F325" s="32"/>
      <c r="G325" s="33"/>
      <c r="H325" s="31"/>
      <c r="I325" s="95"/>
      <c r="J325" s="96"/>
      <c r="K325" s="34"/>
      <c r="L325" s="95"/>
      <c r="M325" s="97"/>
      <c r="N325" s="35"/>
      <c r="O325" s="83"/>
      <c r="P325" s="83"/>
      <c r="Q325" s="83"/>
      <c r="R325" s="38"/>
      <c r="S325" s="38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</row>
    <row r="326" spans="2:32" ht="12.75" customHeight="1" thickBot="1" x14ac:dyDescent="0.25">
      <c r="B326" s="51"/>
      <c r="D326" s="98" t="s">
        <v>24</v>
      </c>
      <c r="E326" s="99"/>
      <c r="F326" s="99"/>
      <c r="G326" s="99"/>
      <c r="H326" s="99"/>
      <c r="I326" s="99"/>
      <c r="J326" s="99"/>
      <c r="K326" s="99"/>
      <c r="L326" s="99"/>
      <c r="M326" s="99"/>
      <c r="N326" s="100"/>
      <c r="O326" s="88"/>
      <c r="P326" s="88"/>
      <c r="Q326" s="88"/>
      <c r="R326" s="38"/>
      <c r="S326" s="38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</row>
    <row r="327" spans="2:32" ht="12.75" customHeight="1" x14ac:dyDescent="0.2">
      <c r="B327" s="1" t="s">
        <v>21</v>
      </c>
      <c r="D327" s="101" t="s">
        <v>22</v>
      </c>
      <c r="E327" s="102"/>
      <c r="F327" s="102"/>
      <c r="G327" s="102"/>
      <c r="H327" s="102"/>
      <c r="I327" s="102"/>
      <c r="J327" s="102"/>
      <c r="K327" s="102"/>
      <c r="L327" s="102"/>
      <c r="M327" s="102"/>
      <c r="N327" s="103"/>
      <c r="O327" s="77"/>
      <c r="P327" s="77"/>
      <c r="Q327" s="77"/>
      <c r="R327" s="52" t="str">
        <f t="shared" ref="R327:AF327" si="33">IF(R251="","",IF(R266="",IF(SUM(COUNTIF(R267:R326,"LS")+COUNTIF(R267:R326,"LUMP"))&gt;0,"LS",""),IF(SUM(R267:R326)&gt;0,ROUNDUP(SUM(R267:R326),0),"")))</f>
        <v/>
      </c>
      <c r="S327" s="52"/>
      <c r="T327" s="60" t="str">
        <f t="shared" si="33"/>
        <v/>
      </c>
      <c r="U327" s="60" t="str">
        <f t="shared" si="33"/>
        <v/>
      </c>
      <c r="V327" s="60" t="str">
        <f t="shared" si="33"/>
        <v/>
      </c>
      <c r="W327" s="60" t="str">
        <f t="shared" si="33"/>
        <v/>
      </c>
      <c r="X327" s="60" t="str">
        <f t="shared" si="33"/>
        <v/>
      </c>
      <c r="Y327" s="60" t="str">
        <f t="shared" si="33"/>
        <v/>
      </c>
      <c r="Z327" s="60" t="str">
        <f t="shared" si="33"/>
        <v/>
      </c>
      <c r="AA327" s="60" t="str">
        <f t="shared" si="33"/>
        <v/>
      </c>
      <c r="AB327" s="60" t="str">
        <f t="shared" si="33"/>
        <v/>
      </c>
      <c r="AC327" s="60" t="str">
        <f t="shared" si="33"/>
        <v/>
      </c>
      <c r="AD327" s="60" t="str">
        <f t="shared" si="33"/>
        <v/>
      </c>
      <c r="AE327" s="60" t="str">
        <f t="shared" si="33"/>
        <v/>
      </c>
      <c r="AF327" s="60" t="str">
        <f t="shared" si="33"/>
        <v/>
      </c>
    </row>
  </sheetData>
  <mergeCells count="594">
    <mergeCell ref="D7:AF7"/>
    <mergeCell ref="D8:M8"/>
    <mergeCell ref="D9:M9"/>
    <mergeCell ref="B10:B23"/>
    <mergeCell ref="D10:F23"/>
    <mergeCell ref="G10:G23"/>
    <mergeCell ref="H10:H23"/>
    <mergeCell ref="I10:M23"/>
    <mergeCell ref="N10:N23"/>
    <mergeCell ref="R11:R22"/>
    <mergeCell ref="AF11:AF22"/>
    <mergeCell ref="O11:O22"/>
    <mergeCell ref="P11:P22"/>
    <mergeCell ref="Q11:Q22"/>
    <mergeCell ref="I25:J25"/>
    <mergeCell ref="L25:M25"/>
    <mergeCell ref="I26:J26"/>
    <mergeCell ref="L26:M26"/>
    <mergeCell ref="I27:J27"/>
    <mergeCell ref="L27:M27"/>
    <mergeCell ref="AE11:AE22"/>
    <mergeCell ref="I24:J24"/>
    <mergeCell ref="L24:M24"/>
    <mergeCell ref="Y11:Y22"/>
    <mergeCell ref="Z11:Z22"/>
    <mergeCell ref="AA11:AA22"/>
    <mergeCell ref="AB11:AB22"/>
    <mergeCell ref="AC11:AC22"/>
    <mergeCell ref="AD11:AD22"/>
    <mergeCell ref="S11:S22"/>
    <mergeCell ref="T11:T22"/>
    <mergeCell ref="U11:U22"/>
    <mergeCell ref="V11:V22"/>
    <mergeCell ref="W11:W22"/>
    <mergeCell ref="X11:X22"/>
    <mergeCell ref="I31:J31"/>
    <mergeCell ref="L31:M31"/>
    <mergeCell ref="I32:J32"/>
    <mergeCell ref="L32:M32"/>
    <mergeCell ref="I33:J33"/>
    <mergeCell ref="L33:M33"/>
    <mergeCell ref="I28:J28"/>
    <mergeCell ref="L28:M28"/>
    <mergeCell ref="I29:J29"/>
    <mergeCell ref="L29:M29"/>
    <mergeCell ref="I30:J30"/>
    <mergeCell ref="L30:M30"/>
    <mergeCell ref="I37:J37"/>
    <mergeCell ref="L37:M37"/>
    <mergeCell ref="I38:J38"/>
    <mergeCell ref="L38:M38"/>
    <mergeCell ref="I39:J39"/>
    <mergeCell ref="L39:M39"/>
    <mergeCell ref="I34:J34"/>
    <mergeCell ref="L34:M34"/>
    <mergeCell ref="I35:J35"/>
    <mergeCell ref="L35:M35"/>
    <mergeCell ref="I36:J36"/>
    <mergeCell ref="L36:M36"/>
    <mergeCell ref="I43:J43"/>
    <mergeCell ref="L43:M43"/>
    <mergeCell ref="I47:J47"/>
    <mergeCell ref="L47:M47"/>
    <mergeCell ref="I48:J48"/>
    <mergeCell ref="L48:M48"/>
    <mergeCell ref="I40:J40"/>
    <mergeCell ref="L40:M40"/>
    <mergeCell ref="I41:J41"/>
    <mergeCell ref="L41:M41"/>
    <mergeCell ref="I42:J42"/>
    <mergeCell ref="L42:M42"/>
    <mergeCell ref="I45:J45"/>
    <mergeCell ref="I46:J46"/>
    <mergeCell ref="L45:M45"/>
    <mergeCell ref="L46:M46"/>
    <mergeCell ref="I44:J44"/>
    <mergeCell ref="L44:M44"/>
    <mergeCell ref="I52:J52"/>
    <mergeCell ref="I53:J53"/>
    <mergeCell ref="I54:J54"/>
    <mergeCell ref="I55:J55"/>
    <mergeCell ref="I56:J56"/>
    <mergeCell ref="I57:J57"/>
    <mergeCell ref="I49:J49"/>
    <mergeCell ref="L49:M49"/>
    <mergeCell ref="I50:J50"/>
    <mergeCell ref="L50:M50"/>
    <mergeCell ref="I51:J51"/>
    <mergeCell ref="L51:M51"/>
    <mergeCell ref="L53:M53"/>
    <mergeCell ref="L54:M54"/>
    <mergeCell ref="L52:M52"/>
    <mergeCell ref="L55:M55"/>
    <mergeCell ref="L56:M56"/>
    <mergeCell ref="L58:M58"/>
    <mergeCell ref="L57:M57"/>
    <mergeCell ref="I62:J62"/>
    <mergeCell ref="I63:J63"/>
    <mergeCell ref="L63:M63"/>
    <mergeCell ref="I64:J64"/>
    <mergeCell ref="L64:M64"/>
    <mergeCell ref="I65:J65"/>
    <mergeCell ref="L65:M65"/>
    <mergeCell ref="I58:J58"/>
    <mergeCell ref="I59:J59"/>
    <mergeCell ref="I60:J60"/>
    <mergeCell ref="L60:M60"/>
    <mergeCell ref="I61:J61"/>
    <mergeCell ref="L61:M61"/>
    <mergeCell ref="L59:M59"/>
    <mergeCell ref="L62:M62"/>
    <mergeCell ref="I69:J69"/>
    <mergeCell ref="L69:M69"/>
    <mergeCell ref="I70:J70"/>
    <mergeCell ref="L70:M70"/>
    <mergeCell ref="I71:J71"/>
    <mergeCell ref="L71:M71"/>
    <mergeCell ref="I66:J66"/>
    <mergeCell ref="L66:M66"/>
    <mergeCell ref="I67:J67"/>
    <mergeCell ref="L67:M67"/>
    <mergeCell ref="I68:J68"/>
    <mergeCell ref="L68:M68"/>
    <mergeCell ref="I75:J75"/>
    <mergeCell ref="L75:M75"/>
    <mergeCell ref="I76:J76"/>
    <mergeCell ref="L76:M76"/>
    <mergeCell ref="I72:J72"/>
    <mergeCell ref="L72:M72"/>
    <mergeCell ref="I73:J73"/>
    <mergeCell ref="L73:M73"/>
    <mergeCell ref="I74:J74"/>
    <mergeCell ref="L74:M74"/>
    <mergeCell ref="I79:J79"/>
    <mergeCell ref="I80:J80"/>
    <mergeCell ref="I81:J81"/>
    <mergeCell ref="I82:J82"/>
    <mergeCell ref="I83:J83"/>
    <mergeCell ref="I84:J84"/>
    <mergeCell ref="I77:J77"/>
    <mergeCell ref="I78:J78"/>
    <mergeCell ref="L77:M77"/>
    <mergeCell ref="L78:M78"/>
    <mergeCell ref="L79:M79"/>
    <mergeCell ref="L80:M80"/>
    <mergeCell ref="L81:M81"/>
    <mergeCell ref="L82:M82"/>
    <mergeCell ref="L83:M83"/>
    <mergeCell ref="B92:B105"/>
    <mergeCell ref="D92:F105"/>
    <mergeCell ref="G92:G105"/>
    <mergeCell ref="H92:H105"/>
    <mergeCell ref="I92:M105"/>
    <mergeCell ref="L84:M84"/>
    <mergeCell ref="I85:J85"/>
    <mergeCell ref="L85:M85"/>
    <mergeCell ref="I86:J86"/>
    <mergeCell ref="D87:N87"/>
    <mergeCell ref="N92:N105"/>
    <mergeCell ref="K86:N86"/>
    <mergeCell ref="R93:R104"/>
    <mergeCell ref="T93:T104"/>
    <mergeCell ref="U93:U104"/>
    <mergeCell ref="V93:V104"/>
    <mergeCell ref="W93:W104"/>
    <mergeCell ref="D89:AF89"/>
    <mergeCell ref="D90:M90"/>
    <mergeCell ref="D91:M91"/>
    <mergeCell ref="S93:S104"/>
    <mergeCell ref="AD93:AD104"/>
    <mergeCell ref="AE93:AE104"/>
    <mergeCell ref="AF93:AF104"/>
    <mergeCell ref="X93:X104"/>
    <mergeCell ref="Y93:Y104"/>
    <mergeCell ref="Z93:Z104"/>
    <mergeCell ref="AA93:AA104"/>
    <mergeCell ref="AB93:AB104"/>
    <mergeCell ref="AC93:AC104"/>
    <mergeCell ref="I108:J108"/>
    <mergeCell ref="L108:M108"/>
    <mergeCell ref="I109:J109"/>
    <mergeCell ref="L109:M109"/>
    <mergeCell ref="I106:J106"/>
    <mergeCell ref="L106:M106"/>
    <mergeCell ref="I107:J107"/>
    <mergeCell ref="L107:M107"/>
    <mergeCell ref="I112:J112"/>
    <mergeCell ref="L112:M112"/>
    <mergeCell ref="I113:J113"/>
    <mergeCell ref="L113:M113"/>
    <mergeCell ref="I110:J110"/>
    <mergeCell ref="L110:M110"/>
    <mergeCell ref="I111:J111"/>
    <mergeCell ref="L111:M111"/>
    <mergeCell ref="I116:J116"/>
    <mergeCell ref="L116:M116"/>
    <mergeCell ref="I117:J117"/>
    <mergeCell ref="L117:M117"/>
    <mergeCell ref="I120:J120"/>
    <mergeCell ref="L120:M120"/>
    <mergeCell ref="I114:J114"/>
    <mergeCell ref="L114:M114"/>
    <mergeCell ref="I115:J115"/>
    <mergeCell ref="L115:M115"/>
    <mergeCell ref="I124:J124"/>
    <mergeCell ref="L124:M124"/>
    <mergeCell ref="I125:J125"/>
    <mergeCell ref="L125:M125"/>
    <mergeCell ref="I119:J119"/>
    <mergeCell ref="L119:M119"/>
    <mergeCell ref="L118:M118"/>
    <mergeCell ref="I118:J118"/>
    <mergeCell ref="I126:J126"/>
    <mergeCell ref="L126:M126"/>
    <mergeCell ref="I121:J121"/>
    <mergeCell ref="L121:M121"/>
    <mergeCell ref="I122:J122"/>
    <mergeCell ref="L122:M122"/>
    <mergeCell ref="I123:J123"/>
    <mergeCell ref="L123:M123"/>
    <mergeCell ref="I131:J131"/>
    <mergeCell ref="L131:M131"/>
    <mergeCell ref="L130:M130"/>
    <mergeCell ref="I130:J130"/>
    <mergeCell ref="I132:J132"/>
    <mergeCell ref="L132:M132"/>
    <mergeCell ref="I133:J133"/>
    <mergeCell ref="L133:M133"/>
    <mergeCell ref="I127:J127"/>
    <mergeCell ref="L127:M127"/>
    <mergeCell ref="I128:J128"/>
    <mergeCell ref="L128:M128"/>
    <mergeCell ref="I129:J129"/>
    <mergeCell ref="L129:M129"/>
    <mergeCell ref="I137:J137"/>
    <mergeCell ref="L137:M137"/>
    <mergeCell ref="I138:J138"/>
    <mergeCell ref="L138:M138"/>
    <mergeCell ref="I139:J139"/>
    <mergeCell ref="L139:M139"/>
    <mergeCell ref="I134:J134"/>
    <mergeCell ref="L134:M134"/>
    <mergeCell ref="I135:J135"/>
    <mergeCell ref="L135:M135"/>
    <mergeCell ref="I136:J136"/>
    <mergeCell ref="L136:M136"/>
    <mergeCell ref="I143:J143"/>
    <mergeCell ref="L143:M143"/>
    <mergeCell ref="I144:J144"/>
    <mergeCell ref="L144:M144"/>
    <mergeCell ref="I145:J145"/>
    <mergeCell ref="L145:M145"/>
    <mergeCell ref="I140:J140"/>
    <mergeCell ref="L140:M140"/>
    <mergeCell ref="I141:J141"/>
    <mergeCell ref="L141:M141"/>
    <mergeCell ref="I142:J142"/>
    <mergeCell ref="L142:M142"/>
    <mergeCell ref="I149:J149"/>
    <mergeCell ref="L149:M149"/>
    <mergeCell ref="I150:J150"/>
    <mergeCell ref="L150:M150"/>
    <mergeCell ref="I151:J151"/>
    <mergeCell ref="L151:M151"/>
    <mergeCell ref="I146:J146"/>
    <mergeCell ref="L146:M146"/>
    <mergeCell ref="I147:J147"/>
    <mergeCell ref="L147:M147"/>
    <mergeCell ref="I148:J148"/>
    <mergeCell ref="L148:M148"/>
    <mergeCell ref="I155:J155"/>
    <mergeCell ref="L155:M155"/>
    <mergeCell ref="I156:J156"/>
    <mergeCell ref="L156:M156"/>
    <mergeCell ref="I157:J157"/>
    <mergeCell ref="L157:M157"/>
    <mergeCell ref="I152:J152"/>
    <mergeCell ref="L152:M152"/>
    <mergeCell ref="I153:J153"/>
    <mergeCell ref="L153:M153"/>
    <mergeCell ref="I154:J154"/>
    <mergeCell ref="L154:M154"/>
    <mergeCell ref="I161:J161"/>
    <mergeCell ref="L161:M161"/>
    <mergeCell ref="I162:J162"/>
    <mergeCell ref="L162:M162"/>
    <mergeCell ref="I163:J163"/>
    <mergeCell ref="L163:M163"/>
    <mergeCell ref="I158:J158"/>
    <mergeCell ref="L158:M158"/>
    <mergeCell ref="I159:J159"/>
    <mergeCell ref="L159:M159"/>
    <mergeCell ref="I160:J160"/>
    <mergeCell ref="L160:M160"/>
    <mergeCell ref="I167:J167"/>
    <mergeCell ref="L167:M167"/>
    <mergeCell ref="D169:N169"/>
    <mergeCell ref="D171:AF171"/>
    <mergeCell ref="D172:M172"/>
    <mergeCell ref="I164:J164"/>
    <mergeCell ref="L164:M164"/>
    <mergeCell ref="I165:J165"/>
    <mergeCell ref="L165:M165"/>
    <mergeCell ref="I166:J166"/>
    <mergeCell ref="L166:M166"/>
    <mergeCell ref="K168:N168"/>
    <mergeCell ref="T169:U169"/>
    <mergeCell ref="X169:Y169"/>
    <mergeCell ref="N174:N187"/>
    <mergeCell ref="R175:R186"/>
    <mergeCell ref="T175:T186"/>
    <mergeCell ref="U175:U186"/>
    <mergeCell ref="V175:V186"/>
    <mergeCell ref="W175:W186"/>
    <mergeCell ref="D173:M173"/>
    <mergeCell ref="B174:B187"/>
    <mergeCell ref="D174:F187"/>
    <mergeCell ref="G174:G187"/>
    <mergeCell ref="H174:H187"/>
    <mergeCell ref="I174:M187"/>
    <mergeCell ref="S175:S186"/>
    <mergeCell ref="AD175:AD186"/>
    <mergeCell ref="AE175:AE186"/>
    <mergeCell ref="AF175:AF186"/>
    <mergeCell ref="X175:X186"/>
    <mergeCell ref="Y175:Y186"/>
    <mergeCell ref="Z175:Z186"/>
    <mergeCell ref="AA175:AA186"/>
    <mergeCell ref="AB175:AB186"/>
    <mergeCell ref="AC175:AC186"/>
    <mergeCell ref="I191:J191"/>
    <mergeCell ref="L191:M191"/>
    <mergeCell ref="I192:J192"/>
    <mergeCell ref="L192:M192"/>
    <mergeCell ref="I193:J193"/>
    <mergeCell ref="L193:M193"/>
    <mergeCell ref="I188:J188"/>
    <mergeCell ref="L188:M188"/>
    <mergeCell ref="I189:J189"/>
    <mergeCell ref="L189:M189"/>
    <mergeCell ref="I190:J190"/>
    <mergeCell ref="L190:M190"/>
    <mergeCell ref="I197:J197"/>
    <mergeCell ref="L197:M197"/>
    <mergeCell ref="I198:J198"/>
    <mergeCell ref="L198:M198"/>
    <mergeCell ref="I199:J199"/>
    <mergeCell ref="L199:M199"/>
    <mergeCell ref="I194:J194"/>
    <mergeCell ref="L194:M194"/>
    <mergeCell ref="I195:J195"/>
    <mergeCell ref="L195:M195"/>
    <mergeCell ref="I196:J196"/>
    <mergeCell ref="L196:M196"/>
    <mergeCell ref="I203:J203"/>
    <mergeCell ref="L203:M203"/>
    <mergeCell ref="I204:J204"/>
    <mergeCell ref="L204:M204"/>
    <mergeCell ref="I205:J205"/>
    <mergeCell ref="L205:M205"/>
    <mergeCell ref="I200:J200"/>
    <mergeCell ref="L200:M200"/>
    <mergeCell ref="I201:J201"/>
    <mergeCell ref="L201:M201"/>
    <mergeCell ref="I202:J202"/>
    <mergeCell ref="L202:M202"/>
    <mergeCell ref="I209:J209"/>
    <mergeCell ref="L209:M209"/>
    <mergeCell ref="I210:J210"/>
    <mergeCell ref="L210:M210"/>
    <mergeCell ref="I211:J211"/>
    <mergeCell ref="L211:M211"/>
    <mergeCell ref="I206:J206"/>
    <mergeCell ref="L206:M206"/>
    <mergeCell ref="I207:J207"/>
    <mergeCell ref="L207:M207"/>
    <mergeCell ref="I208:J208"/>
    <mergeCell ref="L208:M208"/>
    <mergeCell ref="I215:J215"/>
    <mergeCell ref="L215:M215"/>
    <mergeCell ref="I216:J216"/>
    <mergeCell ref="L216:M216"/>
    <mergeCell ref="I217:J217"/>
    <mergeCell ref="L217:M217"/>
    <mergeCell ref="I212:J212"/>
    <mergeCell ref="L212:M212"/>
    <mergeCell ref="I213:J213"/>
    <mergeCell ref="L213:M213"/>
    <mergeCell ref="I214:J214"/>
    <mergeCell ref="L214:M214"/>
    <mergeCell ref="I221:J221"/>
    <mergeCell ref="L221:M221"/>
    <mergeCell ref="I222:J222"/>
    <mergeCell ref="L222:M222"/>
    <mergeCell ref="I223:J223"/>
    <mergeCell ref="L223:M223"/>
    <mergeCell ref="I218:J218"/>
    <mergeCell ref="L218:M218"/>
    <mergeCell ref="I219:J219"/>
    <mergeCell ref="L219:M219"/>
    <mergeCell ref="I220:J220"/>
    <mergeCell ref="L220:M220"/>
    <mergeCell ref="I227:J227"/>
    <mergeCell ref="L227:M227"/>
    <mergeCell ref="I228:J228"/>
    <mergeCell ref="L228:M228"/>
    <mergeCell ref="I229:J229"/>
    <mergeCell ref="L229:M229"/>
    <mergeCell ref="I224:J224"/>
    <mergeCell ref="L224:M224"/>
    <mergeCell ref="I225:J225"/>
    <mergeCell ref="L225:M225"/>
    <mergeCell ref="I226:J226"/>
    <mergeCell ref="L226:M226"/>
    <mergeCell ref="I233:J233"/>
    <mergeCell ref="L233:M233"/>
    <mergeCell ref="I234:J234"/>
    <mergeCell ref="L234:M234"/>
    <mergeCell ref="I235:J235"/>
    <mergeCell ref="L235:M235"/>
    <mergeCell ref="I230:J230"/>
    <mergeCell ref="L230:M230"/>
    <mergeCell ref="I231:J231"/>
    <mergeCell ref="L231:M231"/>
    <mergeCell ref="I232:J232"/>
    <mergeCell ref="L232:M232"/>
    <mergeCell ref="I239:J239"/>
    <mergeCell ref="L239:M239"/>
    <mergeCell ref="I240:J240"/>
    <mergeCell ref="L240:M240"/>
    <mergeCell ref="I241:J241"/>
    <mergeCell ref="L241:M241"/>
    <mergeCell ref="I236:J236"/>
    <mergeCell ref="L236:M236"/>
    <mergeCell ref="I237:J237"/>
    <mergeCell ref="L237:M237"/>
    <mergeCell ref="I238:J238"/>
    <mergeCell ref="L238:M238"/>
    <mergeCell ref="I245:J245"/>
    <mergeCell ref="L245:M245"/>
    <mergeCell ref="I246:J246"/>
    <mergeCell ref="L246:M246"/>
    <mergeCell ref="D247:N247"/>
    <mergeCell ref="D248:N248"/>
    <mergeCell ref="I242:J242"/>
    <mergeCell ref="L242:M242"/>
    <mergeCell ref="I243:J243"/>
    <mergeCell ref="L243:M243"/>
    <mergeCell ref="I244:J244"/>
    <mergeCell ref="L244:M244"/>
    <mergeCell ref="D250:AF250"/>
    <mergeCell ref="D251:M251"/>
    <mergeCell ref="D252:M252"/>
    <mergeCell ref="B253:B266"/>
    <mergeCell ref="D253:F266"/>
    <mergeCell ref="G253:G266"/>
    <mergeCell ref="H253:H266"/>
    <mergeCell ref="I253:M266"/>
    <mergeCell ref="N253:N266"/>
    <mergeCell ref="R254:R265"/>
    <mergeCell ref="AF254:AF265"/>
    <mergeCell ref="I267:J267"/>
    <mergeCell ref="L267:M267"/>
    <mergeCell ref="Z254:Z265"/>
    <mergeCell ref="AA254:AA265"/>
    <mergeCell ref="AB254:AB265"/>
    <mergeCell ref="AC254:AC265"/>
    <mergeCell ref="AD254:AD265"/>
    <mergeCell ref="AE254:AE265"/>
    <mergeCell ref="T254:T265"/>
    <mergeCell ref="U254:U265"/>
    <mergeCell ref="V254:V265"/>
    <mergeCell ref="W254:W265"/>
    <mergeCell ref="X254:X265"/>
    <mergeCell ref="Y254:Y265"/>
    <mergeCell ref="I271:J271"/>
    <mergeCell ref="L271:M271"/>
    <mergeCell ref="I272:J272"/>
    <mergeCell ref="L272:M272"/>
    <mergeCell ref="I273:J273"/>
    <mergeCell ref="L273:M273"/>
    <mergeCell ref="I268:J268"/>
    <mergeCell ref="L268:M268"/>
    <mergeCell ref="I269:J269"/>
    <mergeCell ref="L269:M269"/>
    <mergeCell ref="I270:J270"/>
    <mergeCell ref="L270:M270"/>
    <mergeCell ref="I277:J277"/>
    <mergeCell ref="L277:M277"/>
    <mergeCell ref="I278:J278"/>
    <mergeCell ref="L278:M278"/>
    <mergeCell ref="I279:J279"/>
    <mergeCell ref="L279:M279"/>
    <mergeCell ref="I274:J274"/>
    <mergeCell ref="L274:M274"/>
    <mergeCell ref="I275:J275"/>
    <mergeCell ref="L275:M275"/>
    <mergeCell ref="I276:J276"/>
    <mergeCell ref="L276:M276"/>
    <mergeCell ref="I283:J283"/>
    <mergeCell ref="L283:M283"/>
    <mergeCell ref="I284:J284"/>
    <mergeCell ref="L284:M284"/>
    <mergeCell ref="I285:J285"/>
    <mergeCell ref="L285:M285"/>
    <mergeCell ref="I280:J280"/>
    <mergeCell ref="L280:M280"/>
    <mergeCell ref="I281:J281"/>
    <mergeCell ref="L281:M281"/>
    <mergeCell ref="I282:J282"/>
    <mergeCell ref="L282:M282"/>
    <mergeCell ref="I289:J289"/>
    <mergeCell ref="L289:M289"/>
    <mergeCell ref="I290:J290"/>
    <mergeCell ref="L290:M290"/>
    <mergeCell ref="I291:J291"/>
    <mergeCell ref="L291:M291"/>
    <mergeCell ref="I286:J286"/>
    <mergeCell ref="L286:M286"/>
    <mergeCell ref="I287:J287"/>
    <mergeCell ref="L287:M287"/>
    <mergeCell ref="I288:J288"/>
    <mergeCell ref="L288:M288"/>
    <mergeCell ref="I295:J295"/>
    <mergeCell ref="L295:M295"/>
    <mergeCell ref="I296:J296"/>
    <mergeCell ref="L296:M296"/>
    <mergeCell ref="I297:J297"/>
    <mergeCell ref="L297:M297"/>
    <mergeCell ref="I292:J292"/>
    <mergeCell ref="L292:M292"/>
    <mergeCell ref="I293:J293"/>
    <mergeCell ref="L293:M293"/>
    <mergeCell ref="I294:J294"/>
    <mergeCell ref="L294:M294"/>
    <mergeCell ref="I301:J301"/>
    <mergeCell ref="L301:M301"/>
    <mergeCell ref="I302:J302"/>
    <mergeCell ref="L302:M302"/>
    <mergeCell ref="I303:J303"/>
    <mergeCell ref="L303:M303"/>
    <mergeCell ref="I298:J298"/>
    <mergeCell ref="L298:M298"/>
    <mergeCell ref="I299:J299"/>
    <mergeCell ref="L299:M299"/>
    <mergeCell ref="I300:J300"/>
    <mergeCell ref="L300:M300"/>
    <mergeCell ref="I307:J307"/>
    <mergeCell ref="L307:M307"/>
    <mergeCell ref="I308:J308"/>
    <mergeCell ref="L308:M308"/>
    <mergeCell ref="I309:J309"/>
    <mergeCell ref="L309:M309"/>
    <mergeCell ref="I304:J304"/>
    <mergeCell ref="L304:M304"/>
    <mergeCell ref="I305:J305"/>
    <mergeCell ref="L305:M305"/>
    <mergeCell ref="I306:J306"/>
    <mergeCell ref="L306:M306"/>
    <mergeCell ref="L313:M313"/>
    <mergeCell ref="I314:J314"/>
    <mergeCell ref="L314:M314"/>
    <mergeCell ref="I315:J315"/>
    <mergeCell ref="L315:M315"/>
    <mergeCell ref="I310:J310"/>
    <mergeCell ref="L310:M310"/>
    <mergeCell ref="I311:J311"/>
    <mergeCell ref="L311:M311"/>
    <mergeCell ref="I312:J312"/>
    <mergeCell ref="L312:M312"/>
    <mergeCell ref="R87:S87"/>
    <mergeCell ref="I325:J325"/>
    <mergeCell ref="L325:M325"/>
    <mergeCell ref="D326:N326"/>
    <mergeCell ref="D327:N327"/>
    <mergeCell ref="I322:J322"/>
    <mergeCell ref="L322:M322"/>
    <mergeCell ref="I323:J323"/>
    <mergeCell ref="L323:M323"/>
    <mergeCell ref="I324:J324"/>
    <mergeCell ref="L324:M324"/>
    <mergeCell ref="I319:J319"/>
    <mergeCell ref="L319:M319"/>
    <mergeCell ref="I320:J320"/>
    <mergeCell ref="L320:M320"/>
    <mergeCell ref="I321:J321"/>
    <mergeCell ref="L321:M321"/>
    <mergeCell ref="I316:J316"/>
    <mergeCell ref="L316:M316"/>
    <mergeCell ref="I317:J317"/>
    <mergeCell ref="L317:M317"/>
    <mergeCell ref="I318:J318"/>
    <mergeCell ref="L318:M318"/>
    <mergeCell ref="I313:J313"/>
  </mergeCells>
  <pageMargins left="0.7" right="0.7" top="0.75" bottom="0.75" header="0.3" footer="0.3"/>
  <pageSetup orientation="portrait" verticalDpi="0" r:id="rId1"/>
  <ignoredErrors>
    <ignoredError sqref="U16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mmcmaster</dc:creator>
  <cp:lastModifiedBy>McMaster, Marissa</cp:lastModifiedBy>
  <dcterms:created xsi:type="dcterms:W3CDTF">2022-08-05T17:25:06Z</dcterms:created>
  <dcterms:modified xsi:type="dcterms:W3CDTF">2024-08-14T16:49:35Z</dcterms:modified>
</cp:coreProperties>
</file>